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350" windowHeight="5715" activeTab="2"/>
  </bookViews>
  <sheets>
    <sheet name="完成情况表" sheetId="1" r:id="rId1"/>
    <sheet name="完成情况表 (含预备项目)" sheetId="4" state="hidden" r:id="rId2"/>
    <sheet name="完成情况表-含预备项目" sheetId="6" r:id="rId3"/>
    <sheet name="汇总表" sheetId="2" r:id="rId4"/>
    <sheet name="省重点4项目" sheetId="7" r:id="rId5"/>
  </sheets>
  <definedNames>
    <definedName name="_xlnm._FilterDatabase" localSheetId="4" hidden="1">省重点4项目!$A$3:$AM$97</definedName>
    <definedName name="_xlnm._FilterDatabase" localSheetId="0" hidden="1">完成情况表!$A$3:$AM$97</definedName>
    <definedName name="_xlnm._FilterDatabase" localSheetId="1" hidden="1">'完成情况表 (含预备项目)'!$A$3:$AO$105</definedName>
    <definedName name="_xlnm._FilterDatabase" localSheetId="2" hidden="1">'完成情况表-含预备项目'!$A$3:$AM$97</definedName>
    <definedName name="_xlnm.Print_Area" localSheetId="3">汇总表!$A$1:$I$10</definedName>
    <definedName name="_xlnm.Print_Area" localSheetId="4">省重点4项目!$A$1:$S$97</definedName>
    <definedName name="_xlnm.Print_Area" localSheetId="0">完成情况表!$A$1:$S$97</definedName>
    <definedName name="_xlnm.Print_Area" localSheetId="1">'完成情况表 (含预备项目)'!$A$1:$S$97</definedName>
    <definedName name="_xlnm.Print_Area" localSheetId="2">'完成情况表-含预备项目'!$A$1:$S$97</definedName>
    <definedName name="_xlnm.Print_Titles" localSheetId="4">省重点4项目!$3:$4</definedName>
    <definedName name="_xlnm.Print_Titles" localSheetId="0">完成情况表!$3:$4</definedName>
    <definedName name="_xlnm.Print_Titles" localSheetId="1">'完成情况表 (含预备项目)'!$3:$4</definedName>
    <definedName name="_xlnm.Print_Titles" localSheetId="2">'完成情况表-含预备项目'!$3:$4</definedName>
  </definedNames>
  <calcPr calcId="125725"/>
</workbook>
</file>

<file path=xl/calcChain.xml><?xml version="1.0" encoding="utf-8"?>
<calcChain xmlns="http://schemas.openxmlformats.org/spreadsheetml/2006/main">
  <c r="K96" i="7"/>
  <c r="L96" s="1"/>
  <c r="K95"/>
  <c r="L95" s="1"/>
  <c r="K94"/>
  <c r="L94" s="1"/>
  <c r="K93"/>
  <c r="L93" s="1"/>
  <c r="J92"/>
  <c r="I92"/>
  <c r="H92"/>
  <c r="G92"/>
  <c r="F92"/>
  <c r="K91"/>
  <c r="L91" s="1"/>
  <c r="K90"/>
  <c r="L90" s="1"/>
  <c r="K89"/>
  <c r="L89" s="1"/>
  <c r="J88"/>
  <c r="I88"/>
  <c r="I87" s="1"/>
  <c r="H88"/>
  <c r="G88"/>
  <c r="G87" s="1"/>
  <c r="F88"/>
  <c r="J87"/>
  <c r="H87"/>
  <c r="F87"/>
  <c r="K86"/>
  <c r="L86" s="1"/>
  <c r="K85"/>
  <c r="L85" s="1"/>
  <c r="K84"/>
  <c r="L84" s="1"/>
  <c r="K83"/>
  <c r="L83" s="1"/>
  <c r="J82"/>
  <c r="I82"/>
  <c r="H82"/>
  <c r="G82"/>
  <c r="F82"/>
  <c r="K81"/>
  <c r="L81" s="1"/>
  <c r="K80"/>
  <c r="L80" s="1"/>
  <c r="K79"/>
  <c r="L79" s="1"/>
  <c r="K78"/>
  <c r="L78" s="1"/>
  <c r="J77"/>
  <c r="I77"/>
  <c r="I76" s="1"/>
  <c r="H77"/>
  <c r="G77"/>
  <c r="G76" s="1"/>
  <c r="F77"/>
  <c r="J76"/>
  <c r="H76"/>
  <c r="F76"/>
  <c r="K75"/>
  <c r="L75" s="1"/>
  <c r="K74"/>
  <c r="L74" s="1"/>
  <c r="K73"/>
  <c r="L73" s="1"/>
  <c r="J72"/>
  <c r="I72"/>
  <c r="H72"/>
  <c r="G72"/>
  <c r="F72"/>
  <c r="K71"/>
  <c r="L71" s="1"/>
  <c r="K70"/>
  <c r="L70" s="1"/>
  <c r="K69"/>
  <c r="L69" s="1"/>
  <c r="K68"/>
  <c r="L68" s="1"/>
  <c r="J67"/>
  <c r="I67"/>
  <c r="H67"/>
  <c r="G67"/>
  <c r="F67"/>
  <c r="K66"/>
  <c r="L66" s="1"/>
  <c r="K65"/>
  <c r="L65" s="1"/>
  <c r="K64"/>
  <c r="L64" s="1"/>
  <c r="K63"/>
  <c r="L63" s="1"/>
  <c r="K62"/>
  <c r="L62" s="1"/>
  <c r="J61"/>
  <c r="I61"/>
  <c r="H61"/>
  <c r="G61"/>
  <c r="F61"/>
  <c r="K60"/>
  <c r="L60" s="1"/>
  <c r="K59"/>
  <c r="L59" s="1"/>
  <c r="K58"/>
  <c r="L58" s="1"/>
  <c r="K57"/>
  <c r="L57" s="1"/>
  <c r="K56"/>
  <c r="L56" s="1"/>
  <c r="K55"/>
  <c r="L55" s="1"/>
  <c r="K54"/>
  <c r="L54" s="1"/>
  <c r="K53"/>
  <c r="L53" s="1"/>
  <c r="K52"/>
  <c r="L52" s="1"/>
  <c r="K51"/>
  <c r="L51" s="1"/>
  <c r="K50"/>
  <c r="L50" s="1"/>
  <c r="K49"/>
  <c r="L49" s="1"/>
  <c r="J48"/>
  <c r="J47" s="1"/>
  <c r="I48"/>
  <c r="H48"/>
  <c r="H47" s="1"/>
  <c r="G48"/>
  <c r="F48"/>
  <c r="I47"/>
  <c r="F47"/>
  <c r="K46"/>
  <c r="L46" s="1"/>
  <c r="K45"/>
  <c r="L45" s="1"/>
  <c r="K44"/>
  <c r="L44" s="1"/>
  <c r="K43"/>
  <c r="L43" s="1"/>
  <c r="K42"/>
  <c r="L42" s="1"/>
  <c r="K41"/>
  <c r="L41" s="1"/>
  <c r="K40"/>
  <c r="L40" s="1"/>
  <c r="J39"/>
  <c r="I39"/>
  <c r="H39"/>
  <c r="G39"/>
  <c r="F39"/>
  <c r="K38"/>
  <c r="L38" s="1"/>
  <c r="K37"/>
  <c r="L37" s="1"/>
  <c r="K36"/>
  <c r="L36" s="1"/>
  <c r="K35"/>
  <c r="L35" s="1"/>
  <c r="K34"/>
  <c r="L34" s="1"/>
  <c r="K33"/>
  <c r="L33" s="1"/>
  <c r="K32"/>
  <c r="L32" s="1"/>
  <c r="K31"/>
  <c r="L31" s="1"/>
  <c r="K30"/>
  <c r="L30" s="1"/>
  <c r="J29"/>
  <c r="J28" s="1"/>
  <c r="I29"/>
  <c r="H29"/>
  <c r="H28" s="1"/>
  <c r="G29"/>
  <c r="F29"/>
  <c r="F28" s="1"/>
  <c r="I28"/>
  <c r="G28"/>
  <c r="K27"/>
  <c r="L27" s="1"/>
  <c r="K26"/>
  <c r="L26" s="1"/>
  <c r="K25"/>
  <c r="L25" s="1"/>
  <c r="K24"/>
  <c r="L24" s="1"/>
  <c r="J23"/>
  <c r="I23"/>
  <c r="H23"/>
  <c r="G23"/>
  <c r="F23"/>
  <c r="K22"/>
  <c r="L22" s="1"/>
  <c r="K21"/>
  <c r="L21" s="1"/>
  <c r="K20"/>
  <c r="L20" s="1"/>
  <c r="K19"/>
  <c r="L19" s="1"/>
  <c r="K18"/>
  <c r="L18" s="1"/>
  <c r="J17"/>
  <c r="J16" s="1"/>
  <c r="J13" s="1"/>
  <c r="I17"/>
  <c r="H17"/>
  <c r="H16" s="1"/>
  <c r="H13" s="1"/>
  <c r="G17"/>
  <c r="F17"/>
  <c r="F16" s="1"/>
  <c r="F13" s="1"/>
  <c r="I16"/>
  <c r="G16"/>
  <c r="K15"/>
  <c r="L15" s="1"/>
  <c r="J14"/>
  <c r="I14"/>
  <c r="K14" s="1"/>
  <c r="L14" s="1"/>
  <c r="I13"/>
  <c r="K12"/>
  <c r="L12" s="1"/>
  <c r="K11"/>
  <c r="L11" s="1"/>
  <c r="J10"/>
  <c r="J98" s="1"/>
  <c r="I10"/>
  <c r="I98" s="1"/>
  <c r="H10"/>
  <c r="H98" s="1"/>
  <c r="G10"/>
  <c r="F10"/>
  <c r="F98" s="1"/>
  <c r="K9"/>
  <c r="L9" s="1"/>
  <c r="K8"/>
  <c r="L8" s="1"/>
  <c r="J7"/>
  <c r="J6" s="1"/>
  <c r="J5" s="1"/>
  <c r="I7"/>
  <c r="H7"/>
  <c r="G7"/>
  <c r="F7"/>
  <c r="F6" s="1"/>
  <c r="F5" s="1"/>
  <c r="H6"/>
  <c r="K96" i="6"/>
  <c r="L96" s="1"/>
  <c r="K95"/>
  <c r="L95" s="1"/>
  <c r="K94"/>
  <c r="L94" s="1"/>
  <c r="K93"/>
  <c r="L93" s="1"/>
  <c r="J92"/>
  <c r="I92"/>
  <c r="I87" s="1"/>
  <c r="H92"/>
  <c r="G92"/>
  <c r="F92"/>
  <c r="L91"/>
  <c r="K91"/>
  <c r="L90"/>
  <c r="K90"/>
  <c r="L89"/>
  <c r="K89"/>
  <c r="J88"/>
  <c r="J87" s="1"/>
  <c r="I88"/>
  <c r="H88"/>
  <c r="H87" s="1"/>
  <c r="G88"/>
  <c r="F88"/>
  <c r="F87"/>
  <c r="K86"/>
  <c r="L86" s="1"/>
  <c r="K85"/>
  <c r="L85" s="1"/>
  <c r="K84"/>
  <c r="L84" s="1"/>
  <c r="K83"/>
  <c r="L83" s="1"/>
  <c r="J82"/>
  <c r="I82"/>
  <c r="K82" s="1"/>
  <c r="L82" s="1"/>
  <c r="H82"/>
  <c r="G82"/>
  <c r="F82"/>
  <c r="K81"/>
  <c r="L81" s="1"/>
  <c r="K80"/>
  <c r="L80" s="1"/>
  <c r="K79"/>
  <c r="L79" s="1"/>
  <c r="K78"/>
  <c r="L78" s="1"/>
  <c r="J77"/>
  <c r="J76" s="1"/>
  <c r="I77"/>
  <c r="H77"/>
  <c r="H76" s="1"/>
  <c r="G77"/>
  <c r="F77"/>
  <c r="F76" s="1"/>
  <c r="G76"/>
  <c r="K75"/>
  <c r="L75" s="1"/>
  <c r="K74"/>
  <c r="L74" s="1"/>
  <c r="K73"/>
  <c r="L73" s="1"/>
  <c r="J72"/>
  <c r="I72"/>
  <c r="H72"/>
  <c r="G72"/>
  <c r="F72"/>
  <c r="K71"/>
  <c r="L71" s="1"/>
  <c r="K70"/>
  <c r="L70" s="1"/>
  <c r="K69"/>
  <c r="L69" s="1"/>
  <c r="K68"/>
  <c r="L68" s="1"/>
  <c r="J67"/>
  <c r="I67"/>
  <c r="H67"/>
  <c r="G67"/>
  <c r="F67"/>
  <c r="K66"/>
  <c r="L66" s="1"/>
  <c r="K65"/>
  <c r="L65" s="1"/>
  <c r="K64"/>
  <c r="L64" s="1"/>
  <c r="K63"/>
  <c r="L63" s="1"/>
  <c r="K62"/>
  <c r="L62" s="1"/>
  <c r="J61"/>
  <c r="I61"/>
  <c r="H61"/>
  <c r="G61"/>
  <c r="F61"/>
  <c r="K60"/>
  <c r="L60" s="1"/>
  <c r="K59"/>
  <c r="L59" s="1"/>
  <c r="K58"/>
  <c r="L58" s="1"/>
  <c r="K57"/>
  <c r="L57" s="1"/>
  <c r="K56"/>
  <c r="L56" s="1"/>
  <c r="K55"/>
  <c r="L55" s="1"/>
  <c r="K54"/>
  <c r="L54" s="1"/>
  <c r="K53"/>
  <c r="L53" s="1"/>
  <c r="K52"/>
  <c r="L52" s="1"/>
  <c r="K51"/>
  <c r="L51" s="1"/>
  <c r="K50"/>
  <c r="L50" s="1"/>
  <c r="K49"/>
  <c r="L49" s="1"/>
  <c r="J48"/>
  <c r="I48"/>
  <c r="H48"/>
  <c r="G48"/>
  <c r="G47" s="1"/>
  <c r="F48"/>
  <c r="I47"/>
  <c r="K46"/>
  <c r="L46" s="1"/>
  <c r="K45"/>
  <c r="L45" s="1"/>
  <c r="K44"/>
  <c r="L44" s="1"/>
  <c r="K43"/>
  <c r="L43" s="1"/>
  <c r="L42"/>
  <c r="K42"/>
  <c r="K41"/>
  <c r="L41" s="1"/>
  <c r="K40"/>
  <c r="L40" s="1"/>
  <c r="J39"/>
  <c r="I39"/>
  <c r="H39"/>
  <c r="G39"/>
  <c r="F39"/>
  <c r="K38"/>
  <c r="L38" s="1"/>
  <c r="K37"/>
  <c r="L37" s="1"/>
  <c r="K36"/>
  <c r="L36" s="1"/>
  <c r="K35"/>
  <c r="L35" s="1"/>
  <c r="K34"/>
  <c r="L34" s="1"/>
  <c r="K33"/>
  <c r="L33" s="1"/>
  <c r="K32"/>
  <c r="L32" s="1"/>
  <c r="K31"/>
  <c r="L31" s="1"/>
  <c r="K30"/>
  <c r="L30" s="1"/>
  <c r="J29"/>
  <c r="J28" s="1"/>
  <c r="I29"/>
  <c r="H29"/>
  <c r="H28" s="1"/>
  <c r="G29"/>
  <c r="F29"/>
  <c r="F28" s="1"/>
  <c r="I28"/>
  <c r="G28"/>
  <c r="K27"/>
  <c r="L27" s="1"/>
  <c r="K26"/>
  <c r="L26" s="1"/>
  <c r="K25"/>
  <c r="L25" s="1"/>
  <c r="K24"/>
  <c r="L24" s="1"/>
  <c r="J23"/>
  <c r="I23"/>
  <c r="H23"/>
  <c r="G23"/>
  <c r="F23"/>
  <c r="K22"/>
  <c r="L22" s="1"/>
  <c r="K21"/>
  <c r="L21" s="1"/>
  <c r="K20"/>
  <c r="L20" s="1"/>
  <c r="K19"/>
  <c r="L19" s="1"/>
  <c r="K18"/>
  <c r="L18" s="1"/>
  <c r="J17"/>
  <c r="J16" s="1"/>
  <c r="I17"/>
  <c r="H17"/>
  <c r="H16" s="1"/>
  <c r="G17"/>
  <c r="G16" s="1"/>
  <c r="F17"/>
  <c r="I16"/>
  <c r="F16"/>
  <c r="K15"/>
  <c r="L15" s="1"/>
  <c r="J14"/>
  <c r="I14"/>
  <c r="K14" s="1"/>
  <c r="L14" s="1"/>
  <c r="K12"/>
  <c r="L12" s="1"/>
  <c r="K11"/>
  <c r="L11" s="1"/>
  <c r="J10"/>
  <c r="I10"/>
  <c r="H10"/>
  <c r="G10"/>
  <c r="F10"/>
  <c r="K9"/>
  <c r="L9" s="1"/>
  <c r="K8"/>
  <c r="L8" s="1"/>
  <c r="J7"/>
  <c r="J6" s="1"/>
  <c r="I7"/>
  <c r="H7"/>
  <c r="G7"/>
  <c r="F7"/>
  <c r="F6"/>
  <c r="J14" i="1"/>
  <c r="I14"/>
  <c r="K24"/>
  <c r="K96" i="4"/>
  <c r="L96" s="1"/>
  <c r="K95"/>
  <c r="L95" s="1"/>
  <c r="K94"/>
  <c r="L94" s="1"/>
  <c r="K93"/>
  <c r="L93" s="1"/>
  <c r="J92"/>
  <c r="I92"/>
  <c r="H92"/>
  <c r="G92"/>
  <c r="F92"/>
  <c r="K91"/>
  <c r="L91" s="1"/>
  <c r="L90"/>
  <c r="K90"/>
  <c r="L89"/>
  <c r="K89"/>
  <c r="J88"/>
  <c r="J87" s="1"/>
  <c r="I88"/>
  <c r="H88"/>
  <c r="H87" s="1"/>
  <c r="G88"/>
  <c r="F88"/>
  <c r="F87" s="1"/>
  <c r="I87"/>
  <c r="G87"/>
  <c r="K86"/>
  <c r="L86" s="1"/>
  <c r="K85"/>
  <c r="L85" s="1"/>
  <c r="K84"/>
  <c r="L84" s="1"/>
  <c r="K83"/>
  <c r="L83" s="1"/>
  <c r="J82"/>
  <c r="I82"/>
  <c r="K82" s="1"/>
  <c r="L82" s="1"/>
  <c r="H82"/>
  <c r="G82"/>
  <c r="F82"/>
  <c r="K81"/>
  <c r="L81" s="1"/>
  <c r="K80"/>
  <c r="L80" s="1"/>
  <c r="K79"/>
  <c r="L79" s="1"/>
  <c r="K78"/>
  <c r="L78" s="1"/>
  <c r="J77"/>
  <c r="I77"/>
  <c r="H77"/>
  <c r="G77"/>
  <c r="G76" s="1"/>
  <c r="F77"/>
  <c r="J76"/>
  <c r="H76"/>
  <c r="F76"/>
  <c r="K75"/>
  <c r="L75" s="1"/>
  <c r="K74"/>
  <c r="L74" s="1"/>
  <c r="K73"/>
  <c r="L73" s="1"/>
  <c r="J72"/>
  <c r="I72"/>
  <c r="K72" s="1"/>
  <c r="L72" s="1"/>
  <c r="H72"/>
  <c r="G72"/>
  <c r="F72"/>
  <c r="K71"/>
  <c r="L71" s="1"/>
  <c r="K70"/>
  <c r="L70" s="1"/>
  <c r="K69"/>
  <c r="L69" s="1"/>
  <c r="K68"/>
  <c r="L68" s="1"/>
  <c r="J67"/>
  <c r="I67"/>
  <c r="H67"/>
  <c r="G67"/>
  <c r="F67"/>
  <c r="K66"/>
  <c r="L66" s="1"/>
  <c r="K65"/>
  <c r="L65" s="1"/>
  <c r="K64"/>
  <c r="L64" s="1"/>
  <c r="K63"/>
  <c r="L63" s="1"/>
  <c r="K62"/>
  <c r="L62" s="1"/>
  <c r="J61"/>
  <c r="I61"/>
  <c r="K61" s="1"/>
  <c r="L61" s="1"/>
  <c r="H61"/>
  <c r="G61"/>
  <c r="F61"/>
  <c r="K60"/>
  <c r="L60" s="1"/>
  <c r="K59"/>
  <c r="L59" s="1"/>
  <c r="K58"/>
  <c r="L58" s="1"/>
  <c r="K57"/>
  <c r="L57" s="1"/>
  <c r="K56"/>
  <c r="L56" s="1"/>
  <c r="K55"/>
  <c r="L55" s="1"/>
  <c r="K54"/>
  <c r="L54" s="1"/>
  <c r="K53"/>
  <c r="L53" s="1"/>
  <c r="K52"/>
  <c r="L52" s="1"/>
  <c r="K51"/>
  <c r="L51" s="1"/>
  <c r="K50"/>
  <c r="L50" s="1"/>
  <c r="K49"/>
  <c r="L49" s="1"/>
  <c r="J48"/>
  <c r="J47" s="1"/>
  <c r="I48"/>
  <c r="H48"/>
  <c r="H47" s="1"/>
  <c r="G48"/>
  <c r="F48"/>
  <c r="F47" s="1"/>
  <c r="I47"/>
  <c r="G47"/>
  <c r="K46"/>
  <c r="L46" s="1"/>
  <c r="K45"/>
  <c r="L45" s="1"/>
  <c r="K44"/>
  <c r="L44" s="1"/>
  <c r="K43"/>
  <c r="L43" s="1"/>
  <c r="K42"/>
  <c r="L42" s="1"/>
  <c r="K41"/>
  <c r="L41" s="1"/>
  <c r="K40"/>
  <c r="L40" s="1"/>
  <c r="J39"/>
  <c r="I39"/>
  <c r="H39"/>
  <c r="G39"/>
  <c r="F39"/>
  <c r="K38"/>
  <c r="L38" s="1"/>
  <c r="K37"/>
  <c r="L37" s="1"/>
  <c r="K36"/>
  <c r="L36" s="1"/>
  <c r="K35"/>
  <c r="L35" s="1"/>
  <c r="K34"/>
  <c r="L34" s="1"/>
  <c r="K33"/>
  <c r="L33" s="1"/>
  <c r="K32"/>
  <c r="L32" s="1"/>
  <c r="K31"/>
  <c r="L31" s="1"/>
  <c r="K30"/>
  <c r="L30" s="1"/>
  <c r="J29"/>
  <c r="I29"/>
  <c r="K29" s="1"/>
  <c r="L29" s="1"/>
  <c r="H29"/>
  <c r="G29"/>
  <c r="G28" s="1"/>
  <c r="F29"/>
  <c r="J28"/>
  <c r="H28"/>
  <c r="F28"/>
  <c r="K27"/>
  <c r="L27" s="1"/>
  <c r="K26"/>
  <c r="L26" s="1"/>
  <c r="K25"/>
  <c r="L25" s="1"/>
  <c r="K24"/>
  <c r="L24" s="1"/>
  <c r="J23"/>
  <c r="I23"/>
  <c r="K23" s="1"/>
  <c r="L23" s="1"/>
  <c r="H23"/>
  <c r="G23"/>
  <c r="F23"/>
  <c r="K22"/>
  <c r="L22" s="1"/>
  <c r="K21"/>
  <c r="L21" s="1"/>
  <c r="K20"/>
  <c r="L20" s="1"/>
  <c r="K19"/>
  <c r="L19" s="1"/>
  <c r="K18"/>
  <c r="L18" s="1"/>
  <c r="J17"/>
  <c r="I17"/>
  <c r="K17" s="1"/>
  <c r="L17" s="1"/>
  <c r="H17"/>
  <c r="G17"/>
  <c r="G16" s="1"/>
  <c r="G13" s="1"/>
  <c r="F17"/>
  <c r="J16"/>
  <c r="J13" s="1"/>
  <c r="H16"/>
  <c r="H13" s="1"/>
  <c r="F16"/>
  <c r="F13" s="1"/>
  <c r="K15"/>
  <c r="L15" s="1"/>
  <c r="K14"/>
  <c r="L14" s="1"/>
  <c r="K12"/>
  <c r="L12" s="1"/>
  <c r="K11"/>
  <c r="L11" s="1"/>
  <c r="J10"/>
  <c r="J98" s="1"/>
  <c r="I10"/>
  <c r="H10"/>
  <c r="H98" s="1"/>
  <c r="G10"/>
  <c r="G98" s="1"/>
  <c r="F10"/>
  <c r="F98" s="1"/>
  <c r="K9"/>
  <c r="L9" s="1"/>
  <c r="K8"/>
  <c r="L8" s="1"/>
  <c r="J7"/>
  <c r="I7"/>
  <c r="K7" s="1"/>
  <c r="L7" s="1"/>
  <c r="H7"/>
  <c r="G7"/>
  <c r="G6" s="1"/>
  <c r="G5" s="1"/>
  <c r="F7"/>
  <c r="J6"/>
  <c r="H6"/>
  <c r="F6"/>
  <c r="H5" i="2"/>
  <c r="I5" s="1"/>
  <c r="H6"/>
  <c r="I6" s="1"/>
  <c r="H7"/>
  <c r="I7" s="1"/>
  <c r="H8"/>
  <c r="I8" s="1"/>
  <c r="C4"/>
  <c r="D4"/>
  <c r="E4"/>
  <c r="F4"/>
  <c r="G4"/>
  <c r="B4"/>
  <c r="K52" i="1"/>
  <c r="L52" s="1"/>
  <c r="K53"/>
  <c r="L53" s="1"/>
  <c r="K54"/>
  <c r="L54" s="1"/>
  <c r="K55"/>
  <c r="L55" s="1"/>
  <c r="K56"/>
  <c r="L56" s="1"/>
  <c r="K57"/>
  <c r="L57" s="1"/>
  <c r="K58"/>
  <c r="L58" s="1"/>
  <c r="K59"/>
  <c r="L59" s="1"/>
  <c r="K60"/>
  <c r="L60" s="1"/>
  <c r="K62"/>
  <c r="L62" s="1"/>
  <c r="K63"/>
  <c r="L63" s="1"/>
  <c r="K64"/>
  <c r="L64" s="1"/>
  <c r="K65"/>
  <c r="L65" s="1"/>
  <c r="K66"/>
  <c r="L66" s="1"/>
  <c r="K68"/>
  <c r="L68" s="1"/>
  <c r="K69"/>
  <c r="L69" s="1"/>
  <c r="K70"/>
  <c r="L70" s="1"/>
  <c r="K71"/>
  <c r="L71" s="1"/>
  <c r="K73"/>
  <c r="L73" s="1"/>
  <c r="K74"/>
  <c r="L74" s="1"/>
  <c r="K75"/>
  <c r="L75" s="1"/>
  <c r="K78"/>
  <c r="L78" s="1"/>
  <c r="K79"/>
  <c r="L79" s="1"/>
  <c r="K80"/>
  <c r="L80" s="1"/>
  <c r="K81"/>
  <c r="L81" s="1"/>
  <c r="K83"/>
  <c r="L83" s="1"/>
  <c r="K84"/>
  <c r="L84" s="1"/>
  <c r="K85"/>
  <c r="L85" s="1"/>
  <c r="K86"/>
  <c r="L86" s="1"/>
  <c r="K89"/>
  <c r="L89" s="1"/>
  <c r="K90"/>
  <c r="L90" s="1"/>
  <c r="K91"/>
  <c r="L91" s="1"/>
  <c r="K93"/>
  <c r="L93" s="1"/>
  <c r="K94"/>
  <c r="L94" s="1"/>
  <c r="K95"/>
  <c r="L95" s="1"/>
  <c r="K96"/>
  <c r="L96" s="1"/>
  <c r="K8"/>
  <c r="L8" s="1"/>
  <c r="K9"/>
  <c r="L9" s="1"/>
  <c r="K11"/>
  <c r="L11" s="1"/>
  <c r="K12"/>
  <c r="L12" s="1"/>
  <c r="K14"/>
  <c r="L14" s="1"/>
  <c r="K15"/>
  <c r="L15" s="1"/>
  <c r="K18"/>
  <c r="L18" s="1"/>
  <c r="K19"/>
  <c r="L19" s="1"/>
  <c r="K20"/>
  <c r="L20" s="1"/>
  <c r="K21"/>
  <c r="L21" s="1"/>
  <c r="K22"/>
  <c r="L22" s="1"/>
  <c r="L24"/>
  <c r="K25"/>
  <c r="L25" s="1"/>
  <c r="K26"/>
  <c r="L26" s="1"/>
  <c r="K27"/>
  <c r="L27" s="1"/>
  <c r="K30"/>
  <c r="L30" s="1"/>
  <c r="K31"/>
  <c r="L31" s="1"/>
  <c r="K32"/>
  <c r="L32" s="1"/>
  <c r="K33"/>
  <c r="L33" s="1"/>
  <c r="K34"/>
  <c r="L34" s="1"/>
  <c r="K35"/>
  <c r="L35" s="1"/>
  <c r="K36"/>
  <c r="L36" s="1"/>
  <c r="K37"/>
  <c r="L37" s="1"/>
  <c r="K38"/>
  <c r="L38" s="1"/>
  <c r="K40"/>
  <c r="L40" s="1"/>
  <c r="K41"/>
  <c r="L41" s="1"/>
  <c r="K42"/>
  <c r="L42" s="1"/>
  <c r="K43"/>
  <c r="L43" s="1"/>
  <c r="K44"/>
  <c r="L44" s="1"/>
  <c r="K45"/>
  <c r="L45" s="1"/>
  <c r="K46"/>
  <c r="L46" s="1"/>
  <c r="K49"/>
  <c r="L49" s="1"/>
  <c r="K50"/>
  <c r="L50" s="1"/>
  <c r="K51"/>
  <c r="L51" s="1"/>
  <c r="J92"/>
  <c r="I92"/>
  <c r="H92"/>
  <c r="G92"/>
  <c r="F92"/>
  <c r="J88"/>
  <c r="I88"/>
  <c r="H88"/>
  <c r="G88"/>
  <c r="F88"/>
  <c r="J82"/>
  <c r="I82"/>
  <c r="H82"/>
  <c r="G82"/>
  <c r="F82"/>
  <c r="J77"/>
  <c r="I77"/>
  <c r="H77"/>
  <c r="G77"/>
  <c r="F77"/>
  <c r="J72"/>
  <c r="I72"/>
  <c r="H72"/>
  <c r="G72"/>
  <c r="F72"/>
  <c r="J67"/>
  <c r="I67"/>
  <c r="H67"/>
  <c r="G67"/>
  <c r="F67"/>
  <c r="J61"/>
  <c r="I61"/>
  <c r="H61"/>
  <c r="G61"/>
  <c r="F61"/>
  <c r="J48"/>
  <c r="I48"/>
  <c r="H48"/>
  <c r="G48"/>
  <c r="F48"/>
  <c r="J39"/>
  <c r="I39"/>
  <c r="H39"/>
  <c r="G39"/>
  <c r="F39"/>
  <c r="J29"/>
  <c r="I29"/>
  <c r="H29"/>
  <c r="G29"/>
  <c r="F29"/>
  <c r="J23"/>
  <c r="I23"/>
  <c r="H23"/>
  <c r="G23"/>
  <c r="F23"/>
  <c r="J17"/>
  <c r="I17"/>
  <c r="H17"/>
  <c r="G17"/>
  <c r="F17"/>
  <c r="J10"/>
  <c r="I10"/>
  <c r="H10"/>
  <c r="G10"/>
  <c r="F10"/>
  <c r="J7"/>
  <c r="I7"/>
  <c r="H7"/>
  <c r="G7"/>
  <c r="F7"/>
  <c r="I13" i="6" l="1"/>
  <c r="G6"/>
  <c r="K7"/>
  <c r="L7" s="1"/>
  <c r="F47"/>
  <c r="F13" s="1"/>
  <c r="H47"/>
  <c r="H13" s="1"/>
  <c r="J47"/>
  <c r="J13" s="1"/>
  <c r="K61"/>
  <c r="L61" s="1"/>
  <c r="K67"/>
  <c r="L67" s="1"/>
  <c r="I76"/>
  <c r="G6" i="7"/>
  <c r="K7"/>
  <c r="L7" s="1"/>
  <c r="G47"/>
  <c r="K48"/>
  <c r="L48" s="1"/>
  <c r="K72"/>
  <c r="L72" s="1"/>
  <c r="H5"/>
  <c r="K13"/>
  <c r="L13" s="1"/>
  <c r="K16"/>
  <c r="L16" s="1"/>
  <c r="K76"/>
  <c r="L76" s="1"/>
  <c r="K82"/>
  <c r="L82" s="1"/>
  <c r="K23"/>
  <c r="L23" s="1"/>
  <c r="G13"/>
  <c r="G98" s="1"/>
  <c r="K88"/>
  <c r="L88" s="1"/>
  <c r="K28"/>
  <c r="L28" s="1"/>
  <c r="K61"/>
  <c r="L61" s="1"/>
  <c r="K67"/>
  <c r="L67" s="1"/>
  <c r="K77"/>
  <c r="L77" s="1"/>
  <c r="K87"/>
  <c r="L87" s="1"/>
  <c r="I6"/>
  <c r="K17"/>
  <c r="L17" s="1"/>
  <c r="K29"/>
  <c r="L29" s="1"/>
  <c r="K39"/>
  <c r="L39" s="1"/>
  <c r="K47"/>
  <c r="L47" s="1"/>
  <c r="K92"/>
  <c r="L92" s="1"/>
  <c r="K98"/>
  <c r="L98" s="1"/>
  <c r="K10"/>
  <c r="L10" s="1"/>
  <c r="K47" i="6"/>
  <c r="L47" s="1"/>
  <c r="K76"/>
  <c r="L76" s="1"/>
  <c r="H6"/>
  <c r="I98"/>
  <c r="G13"/>
  <c r="K17"/>
  <c r="L17" s="1"/>
  <c r="K29"/>
  <c r="L29" s="1"/>
  <c r="G87"/>
  <c r="G5" s="1"/>
  <c r="K23"/>
  <c r="L23" s="1"/>
  <c r="K88"/>
  <c r="L88" s="1"/>
  <c r="I6"/>
  <c r="K16"/>
  <c r="L16" s="1"/>
  <c r="K28"/>
  <c r="L28" s="1"/>
  <c r="K39"/>
  <c r="L39" s="1"/>
  <c r="K48"/>
  <c r="L48" s="1"/>
  <c r="K72"/>
  <c r="L72" s="1"/>
  <c r="K77"/>
  <c r="L77" s="1"/>
  <c r="K87"/>
  <c r="L87" s="1"/>
  <c r="K92"/>
  <c r="L92" s="1"/>
  <c r="K10"/>
  <c r="L10" s="1"/>
  <c r="K67" i="4"/>
  <c r="L67" s="1"/>
  <c r="K77"/>
  <c r="L77" s="1"/>
  <c r="K39"/>
  <c r="L39" s="1"/>
  <c r="I6"/>
  <c r="I16"/>
  <c r="I28"/>
  <c r="K28" s="1"/>
  <c r="L28" s="1"/>
  <c r="K48"/>
  <c r="L48" s="1"/>
  <c r="I76"/>
  <c r="K76" s="1"/>
  <c r="L76" s="1"/>
  <c r="K87"/>
  <c r="L87" s="1"/>
  <c r="K88"/>
  <c r="L88" s="1"/>
  <c r="K47"/>
  <c r="L47" s="1"/>
  <c r="F5"/>
  <c r="H5"/>
  <c r="J5"/>
  <c r="K92"/>
  <c r="L92" s="1"/>
  <c r="K10"/>
  <c r="L10" s="1"/>
  <c r="H4" i="2"/>
  <c r="I4" s="1"/>
  <c r="F16" i="1"/>
  <c r="H16"/>
  <c r="J16"/>
  <c r="F28"/>
  <c r="H28"/>
  <c r="G47"/>
  <c r="J28"/>
  <c r="G16"/>
  <c r="G87"/>
  <c r="H76"/>
  <c r="I87"/>
  <c r="F6"/>
  <c r="H6"/>
  <c r="J6"/>
  <c r="G76"/>
  <c r="I76"/>
  <c r="K76" s="1"/>
  <c r="L76" s="1"/>
  <c r="G6"/>
  <c r="I6"/>
  <c r="K67"/>
  <c r="L67" s="1"/>
  <c r="K23"/>
  <c r="L23" s="1"/>
  <c r="F76"/>
  <c r="I16"/>
  <c r="K16" s="1"/>
  <c r="L16" s="1"/>
  <c r="G28"/>
  <c r="I28"/>
  <c r="F47"/>
  <c r="H47"/>
  <c r="I47"/>
  <c r="F87"/>
  <c r="H87"/>
  <c r="J47"/>
  <c r="K48"/>
  <c r="L48" s="1"/>
  <c r="K88"/>
  <c r="L88" s="1"/>
  <c r="K7"/>
  <c r="L7" s="1"/>
  <c r="K17"/>
  <c r="L17" s="1"/>
  <c r="K39"/>
  <c r="L39" s="1"/>
  <c r="K61"/>
  <c r="L61" s="1"/>
  <c r="K72"/>
  <c r="L72" s="1"/>
  <c r="K82"/>
  <c r="L82" s="1"/>
  <c r="K92"/>
  <c r="L92" s="1"/>
  <c r="J76"/>
  <c r="K29"/>
  <c r="L29" s="1"/>
  <c r="K10"/>
  <c r="L10" s="1"/>
  <c r="K77"/>
  <c r="L77" s="1"/>
  <c r="J87"/>
  <c r="K13" i="6" l="1"/>
  <c r="L13" s="1"/>
  <c r="H98"/>
  <c r="J98"/>
  <c r="J5"/>
  <c r="F5"/>
  <c r="F98"/>
  <c r="G98"/>
  <c r="H5"/>
  <c r="K98"/>
  <c r="L98" s="1"/>
  <c r="G5" i="7"/>
  <c r="K6"/>
  <c r="L6" s="1"/>
  <c r="I5"/>
  <c r="K5" s="1"/>
  <c r="L5" s="1"/>
  <c r="K6" i="6"/>
  <c r="L6" s="1"/>
  <c r="I5"/>
  <c r="K5" s="1"/>
  <c r="L5" s="1"/>
  <c r="K6" i="4"/>
  <c r="L6" s="1"/>
  <c r="K16"/>
  <c r="L16" s="1"/>
  <c r="I13"/>
  <c r="K87" i="1"/>
  <c r="L87" s="1"/>
  <c r="H13"/>
  <c r="H98" s="1"/>
  <c r="F13"/>
  <c r="F98" s="1"/>
  <c r="K28"/>
  <c r="L28" s="1"/>
  <c r="J13"/>
  <c r="K6"/>
  <c r="L6" s="1"/>
  <c r="K47"/>
  <c r="L47" s="1"/>
  <c r="G13"/>
  <c r="F5"/>
  <c r="I13"/>
  <c r="H5" l="1"/>
  <c r="K13" i="4"/>
  <c r="L13" s="1"/>
  <c r="I98"/>
  <c r="K98" s="1"/>
  <c r="L98" s="1"/>
  <c r="I5"/>
  <c r="K5" s="1"/>
  <c r="L5" s="1"/>
  <c r="I5" i="1"/>
  <c r="I98"/>
  <c r="K98" s="1"/>
  <c r="L98" s="1"/>
  <c r="J5"/>
  <c r="J98"/>
  <c r="G5"/>
  <c r="G98"/>
  <c r="K13"/>
  <c r="L13" s="1"/>
  <c r="K5" l="1"/>
  <c r="L5" s="1"/>
</calcChain>
</file>

<file path=xl/sharedStrings.xml><?xml version="1.0" encoding="utf-8"?>
<sst xmlns="http://schemas.openxmlformats.org/spreadsheetml/2006/main" count="2593" uniqueCount="630">
  <si>
    <t xml:space="preserve">填报单位(盖章):开平市发改局                                                                                                                                 </t>
    <phoneticPr fontId="2" type="noConversion"/>
  </si>
  <si>
    <t>联系人:曹伟军</t>
    <phoneticPr fontId="2" type="noConversion"/>
  </si>
  <si>
    <t xml:space="preserve">单位：万元 </t>
  </si>
  <si>
    <t>序号</t>
  </si>
  <si>
    <t>项目名称</t>
  </si>
  <si>
    <t>已落实资金</t>
  </si>
  <si>
    <t>时间进度差距（%）</t>
  </si>
  <si>
    <t>土地情况</t>
  </si>
  <si>
    <t>建设地点</t>
  </si>
  <si>
    <t>工程形象进度
（前期工作进度）</t>
  </si>
  <si>
    <t>主要存在的问题和困难</t>
  </si>
  <si>
    <t>责任单位</t>
  </si>
  <si>
    <t>责任人</t>
    <phoneticPr fontId="2" type="noConversion"/>
  </si>
  <si>
    <t>备注</t>
  </si>
  <si>
    <t>一</t>
  </si>
  <si>
    <t>交通一体4项</t>
  </si>
  <si>
    <t>续建2项</t>
    <phoneticPr fontId="2" type="noConversion"/>
  </si>
  <si>
    <t>▲</t>
    <phoneticPr fontId="2" type="noConversion"/>
  </si>
  <si>
    <t>一级公路，全长6.1公里，特大桥、大桥2438.6米/2座，双向6车道。</t>
    <phoneticPr fontId="2" type="noConversion"/>
  </si>
  <si>
    <t>2015-2018</t>
  </si>
  <si>
    <t>已完成土地预审工作。</t>
  </si>
  <si>
    <t>长沙、三埠镇</t>
  </si>
  <si>
    <t>交通局</t>
    <phoneticPr fontId="2" type="noConversion"/>
  </si>
  <si>
    <t>台开快速干线开平段东线工程（开平市环城公路东环段工程）</t>
  </si>
  <si>
    <t>一级公路，全长7.441公里，特大桥1512延米/座。</t>
    <phoneticPr fontId="2" type="noConversion"/>
  </si>
  <si>
    <t>新开工2项</t>
    <phoneticPr fontId="2" type="noConversion"/>
  </si>
  <si>
    <t>一级公路，全长4.575公里，大桥657延米/1座。</t>
  </si>
  <si>
    <t>2016-2018</t>
  </si>
  <si>
    <t>水口镇</t>
  </si>
  <si>
    <t>良园路升级改造工程</t>
    <phoneticPr fontId="2" type="noConversion"/>
  </si>
  <si>
    <t>旧路改造，双向四车道、两侧增设非机动道人行道布置，完善排水系统，路基宽50米，沥青混凝土路面。</t>
    <phoneticPr fontId="2" type="noConversion"/>
  </si>
  <si>
    <t>利用原有征地范围</t>
  </si>
  <si>
    <t>开平市长沙街道办事处</t>
  </si>
  <si>
    <t>交通建设总公司</t>
    <phoneticPr fontId="2" type="noConversion"/>
  </si>
  <si>
    <t>二</t>
  </si>
  <si>
    <t>产业同兴项50项</t>
    <phoneticPr fontId="2" type="noConversion"/>
  </si>
  <si>
    <t>(一)</t>
  </si>
  <si>
    <t>能源保障项目1项</t>
  </si>
  <si>
    <t>开平市天然气利用工程分为近期和远期两部分，近期（2012-2015）主要建设内容和规模：中压输配管网28公里、汽车加气站1座；远期（2016-2020）主要建设内容和规模：中压输配管网70公里、汽车加气站1座。
其中，2016年启动的天然气利用工程包括：（1）中压管网25.25km；（2）LNG/L-CNG加气站一座：60m³LNG储罐一个，CNG储气瓶一组，站房一座，加气罩棚1座。</t>
  </si>
  <si>
    <t>2012-2020</t>
  </si>
  <si>
    <t>中压管道沿市政道路敷设；加气站土地已落实。</t>
  </si>
  <si>
    <t>开平市</t>
  </si>
  <si>
    <t>城市综合管理局</t>
    <phoneticPr fontId="2" type="noConversion"/>
  </si>
  <si>
    <t>(二)</t>
  </si>
  <si>
    <t>装备制造业项目9项</t>
    <phoneticPr fontId="2" type="noConversion"/>
  </si>
  <si>
    <t>续建5项</t>
    <phoneticPr fontId="2" type="noConversion"/>
  </si>
  <si>
    <t>广东炜联长城金属有限公司</t>
    <phoneticPr fontId="2" type="noConversion"/>
  </si>
  <si>
    <t>年产不锈钢板材4万吨、不锈钢管材及铝塑复合管8万吨，一期总建筑面积10万平方米。</t>
    <phoneticPr fontId="2" type="noConversion"/>
  </si>
  <si>
    <t>翠山湖园区</t>
  </si>
  <si>
    <t>龙胜镇翠山湖管委会</t>
    <phoneticPr fontId="2" type="noConversion"/>
  </si>
  <si>
    <t>年产电气配电设备200000台，总建筑面积93218平方米。</t>
  </si>
  <si>
    <t>2014-2016</t>
  </si>
  <si>
    <t>已落实</t>
  </si>
  <si>
    <t>翠山湖新区</t>
  </si>
  <si>
    <t>翠山湖管委会</t>
    <phoneticPr fontId="2" type="noConversion"/>
  </si>
  <si>
    <t>★</t>
    <phoneticPr fontId="2" type="noConversion"/>
  </si>
  <si>
    <t>年产特种压力容器罐设备3000套，总建筑面积80000平方米。</t>
  </si>
  <si>
    <t>2015-2017
（一期）</t>
  </si>
  <si>
    <t>翠山湖管委会大沙镇</t>
    <phoneticPr fontId="2" type="noConversion"/>
  </si>
  <si>
    <t>开平市百汇模具科技有限公司乐高玩具、大金空调注塑配件等制品生产项目</t>
  </si>
  <si>
    <t>生产乐高玩具、大金空调注塑配件等，年产精密模具300吨、高精密零部件1200吨，建筑面积56000平方米。</t>
  </si>
  <si>
    <t>2015-2017</t>
  </si>
  <si>
    <t>开平中立德路桥设备有限公司</t>
  </si>
  <si>
    <t>2014-2018</t>
  </si>
  <si>
    <t>已落实。</t>
  </si>
  <si>
    <t>开平市月山镇白石头工业开发区5号</t>
  </si>
  <si>
    <t>月山镇</t>
    <phoneticPr fontId="2" type="noConversion"/>
  </si>
  <si>
    <t>新开工4项</t>
    <phoneticPr fontId="2" type="noConversion"/>
  </si>
  <si>
    <t xml:space="preserve">江门粤玻实业有限公司年产14.8万吨玻璃瓶新建项目
</t>
  </si>
  <si>
    <t>年产14.8万吨玻璃瓶新建项目</t>
  </si>
  <si>
    <t>-</t>
  </si>
  <si>
    <t>开平市苍城镇工业区</t>
  </si>
  <si>
    <t>苍城镇</t>
  </si>
  <si>
    <t>占地21亩，厂房面积600平方</t>
  </si>
  <si>
    <t>2015-2016</t>
  </si>
  <si>
    <t>翠山湖</t>
  </si>
  <si>
    <t>三埠街道办事处</t>
    <phoneticPr fontId="2" type="noConversion"/>
  </si>
  <si>
    <t>开平市亿展阀心有限公司</t>
  </si>
  <si>
    <t>年产卫浴产品30000套，总建筑面积16000平方米</t>
  </si>
  <si>
    <t>2016
-
2017</t>
  </si>
  <si>
    <t>广东凯美电子有限公司LED、SMD生产材料项目</t>
    <phoneticPr fontId="2" type="noConversion"/>
  </si>
  <si>
    <t>总建筑面积15000平方米，主要产品为LED、SMD,年生产能力为1亿件</t>
  </si>
  <si>
    <t>(三)</t>
  </si>
  <si>
    <t>传统工业项目16项</t>
    <phoneticPr fontId="2" type="noConversion"/>
  </si>
  <si>
    <t>续建9项</t>
    <phoneticPr fontId="2" type="noConversion"/>
  </si>
  <si>
    <t>占地80.93亩</t>
  </si>
  <si>
    <t>水口</t>
  </si>
  <si>
    <t>水口镇</t>
    <phoneticPr fontId="2" type="noConversion"/>
  </si>
  <si>
    <t>广东鼎新金属包装材料有限公司</t>
  </si>
  <si>
    <t>年产各类金属包装材料100吨，建筑面积20000平方米。</t>
  </si>
  <si>
    <t>已落实</t>
    <phoneticPr fontId="2" type="noConversion"/>
  </si>
  <si>
    <t>翠山湖管委会</t>
  </si>
  <si>
    <t>开平市五金制品生产项目（开平市丰源五金制品有限公司、开平市乐霏卫浴科技有限公司及开平市鹏鑫五金制品有限公司）</t>
  </si>
  <si>
    <t>包括丰源五金、乐霏卫浴、鹏鑫五金等，年产五金制品配件10000套，建筑总面积78000平方米。</t>
  </si>
  <si>
    <t>2013-2017</t>
  </si>
  <si>
    <t>沙塘镇</t>
  </si>
  <si>
    <t xml:space="preserve">沙塘镇    </t>
    <phoneticPr fontId="2" type="noConversion"/>
  </si>
  <si>
    <t>广东凯勒斯卫浴实业有限公司陶瓷洁具生产项目</t>
  </si>
  <si>
    <t>厂房42995平方米、宿舍8298.2平方米</t>
    <phoneticPr fontId="2" type="noConversion"/>
  </si>
  <si>
    <t>2015-2017</t>
    <phoneticPr fontId="2" type="noConversion"/>
  </si>
  <si>
    <t>江门市开平市月山镇白石头工业区2、3、4号地</t>
  </si>
  <si>
    <t>广东华艺卫浴实业有限公司卫浴产品整体配套技改项目</t>
  </si>
  <si>
    <t>生产高档陶瓷卫生洁具，总建设面积为8.25万平方米。</t>
  </si>
  <si>
    <t>占地面积150.76亩，已落实。</t>
    <phoneticPr fontId="2" type="noConversion"/>
  </si>
  <si>
    <t>江门市开平市月山镇白石头工业区</t>
  </si>
  <si>
    <t>月山镇</t>
  </si>
  <si>
    <t>开平长沙楼冈</t>
  </si>
  <si>
    <t>长沙街道办事处</t>
  </si>
  <si>
    <t>广东铸辉钢瓶制造有限公司</t>
  </si>
  <si>
    <t>厂房改造，设备购置</t>
    <phoneticPr fontId="2" type="noConversion"/>
  </si>
  <si>
    <t>租赁</t>
  </si>
  <si>
    <t>龙胜镇</t>
  </si>
  <si>
    <t>龙胜镇</t>
    <phoneticPr fontId="2" type="noConversion"/>
  </si>
  <si>
    <t>年产胶粘带2.05亿平方米新建项目</t>
    <phoneticPr fontId="2" type="noConversion"/>
  </si>
  <si>
    <t>2015-2017.</t>
    <phoneticPr fontId="2" type="noConversion"/>
  </si>
  <si>
    <t>开平市苍城镇工业区</t>
    <phoneticPr fontId="2" type="noConversion"/>
  </si>
  <si>
    <t>苍城镇</t>
    <phoneticPr fontId="2" type="noConversion"/>
  </si>
  <si>
    <t>新开工7项</t>
    <phoneticPr fontId="2" type="noConversion"/>
  </si>
  <si>
    <t>2015-2019</t>
  </si>
  <si>
    <t>开平市水口镇</t>
  </si>
  <si>
    <t>广东确美金属包装有限公司</t>
    <phoneticPr fontId="2" type="noConversion"/>
  </si>
  <si>
    <t>2016
-
2017</t>
    <phoneticPr fontId="2" type="noConversion"/>
  </si>
  <si>
    <t>▲</t>
  </si>
  <si>
    <t>厂房、办公楼总建筑面积4万平方米</t>
  </si>
  <si>
    <t>未落实</t>
    <phoneticPr fontId="2" type="noConversion"/>
  </si>
  <si>
    <t>翠山湖工业区</t>
  </si>
  <si>
    <t>沙塘镇    翠山湖管委会</t>
    <phoneticPr fontId="2" type="noConversion"/>
  </si>
  <si>
    <t>开平市苍城镇盈利来木制品厂年产4万立方米胶合板生产项目</t>
    <phoneticPr fontId="2" type="noConversion"/>
  </si>
  <si>
    <t>年产4万立方米胶合板生产项目</t>
    <phoneticPr fontId="2" type="noConversion"/>
  </si>
  <si>
    <t>2015-2016</t>
    <phoneticPr fontId="2" type="noConversion"/>
  </si>
  <si>
    <t>江门市开平市苍城镇工业园三区2号</t>
  </si>
  <si>
    <t>开平俊宏纺织有限公司年产500万米高支高密牛仔布生产项目</t>
  </si>
  <si>
    <t>占地88亩，厂房面积1万方</t>
  </si>
  <si>
    <t>2015-2016.</t>
    <phoneticPr fontId="2" type="noConversion"/>
  </si>
  <si>
    <t>证照齐全符合规划</t>
  </si>
  <si>
    <t xml:space="preserve">江门市开平市三埠街道簕冲台新公路南侧  </t>
  </si>
  <si>
    <t>将兴建宿舍、厂房、办公楼。总建筑面积20000平方米</t>
  </si>
  <si>
    <t>2016-2017</t>
  </si>
  <si>
    <t>土地证、规划证已领取</t>
  </si>
  <si>
    <t>开平市月山镇城东工业区3号</t>
  </si>
  <si>
    <t>已挂牌，土地证、规划证已领取，工程进入前期钻探与设计手续。</t>
  </si>
  <si>
    <t>厂房、办公楼</t>
  </si>
  <si>
    <t>(四)</t>
  </si>
  <si>
    <t>商贸服务业17项</t>
    <phoneticPr fontId="2" type="noConversion"/>
  </si>
  <si>
    <t>续建12项</t>
    <phoneticPr fontId="2" type="noConversion"/>
  </si>
  <si>
    <t>开平东汇城项目</t>
  </si>
  <si>
    <t>2012-2018</t>
  </si>
  <si>
    <t>开平长沙开平大道边</t>
  </si>
  <si>
    <t>开平市三旧改造项目</t>
  </si>
  <si>
    <t>三旧改造，总建筑面积83.35万平方米</t>
  </si>
  <si>
    <t>2009-2018</t>
  </si>
  <si>
    <t>已办国土证</t>
  </si>
  <si>
    <t>三埠街原氮肥厂、三埠街新港路108号、长沙街幕桥西路、迳头金召围、长沙街东乐。</t>
  </si>
  <si>
    <t>国土局</t>
    <phoneticPr fontId="2" type="noConversion"/>
  </si>
  <si>
    <t>建设公共配套设施和碉楼游览配套设施，对赤坎古镇内的现代建筑进行拆除，对老建筑进行修旧如旧的改造，并新建设观光景点及民宿、岭南特色商业街，塑造具有岭南建筑型制特点、约2.5公里的骑楼街区。项目规划核心旅游区用地面积2000亩，核心区总建筑面积55万平方米。</t>
  </si>
  <si>
    <t>2015年-2020年</t>
  </si>
  <si>
    <t>征收土地2500亩(正在办理中)</t>
    <phoneticPr fontId="2" type="noConversion"/>
  </si>
  <si>
    <t>赤坎古镇及周边</t>
  </si>
  <si>
    <t xml:space="preserve">赤坎古镇管委会
市财政局
国土资源局
城乡规划局
市资产办
市旅游局
</t>
    <phoneticPr fontId="2" type="noConversion"/>
  </si>
  <si>
    <t>开平万冠实业有限公司万冠•雅廷湾住宅小区项目</t>
  </si>
  <si>
    <t>占地65亩，14栋17万平方，</t>
  </si>
  <si>
    <t>2014-2017</t>
  </si>
  <si>
    <t>三埠</t>
  </si>
  <si>
    <t>三埠街道办事处</t>
  </si>
  <si>
    <t>开平市联丰房地产开发有限公司（银座中心）</t>
  </si>
  <si>
    <t>4栋207层6万平方商住楼</t>
  </si>
  <si>
    <t>光明路</t>
    <phoneticPr fontId="2" type="noConversion"/>
  </si>
  <si>
    <t>开平市三埠迳头实业开发公司百润花园（一期）住宅项目</t>
  </si>
  <si>
    <t>6栋7层步梯楼，3万平方</t>
    <phoneticPr fontId="2" type="noConversion"/>
  </si>
  <si>
    <t>三埠迳头</t>
    <phoneticPr fontId="2" type="noConversion"/>
  </si>
  <si>
    <t>开平市富御房地产开发有限公司富御小区项目</t>
  </si>
  <si>
    <t>占地57亩，12栋23层商住楼，建筑面积14万方</t>
    <phoneticPr fontId="2" type="noConversion"/>
  </si>
  <si>
    <t>三埠中山</t>
    <phoneticPr fontId="2" type="noConversion"/>
  </si>
  <si>
    <t>开平市兴源实业发展有限公司粤富商业广场项目</t>
  </si>
  <si>
    <t>商业、公寓酒店，建筑面积77127.6平方米</t>
  </si>
  <si>
    <t>民福路</t>
  </si>
  <si>
    <t>开平市水口镇绿菀山庄二区一、二期项目</t>
  </si>
  <si>
    <t>1、住宅及幼儿园。其中：住宅建筑面积64763平方米；幼儿园建筑面积2243平方米；2、住宅楼及配套设施。</t>
  </si>
  <si>
    <t>2012－2016</t>
  </si>
  <si>
    <t>石龙路</t>
  </si>
  <si>
    <t>开平市兴源实业发展有限公司雅乐苑住宅楼项目</t>
  </si>
  <si>
    <t>住宅楼及地下停车场、物业用房及配套，共771户商品房,建筑面积72391.21平方米，住宅楼4栋：20#、21#、22#、23#及地下停车场</t>
  </si>
  <si>
    <t xml:space="preserve">水口镇           </t>
    <phoneticPr fontId="2" type="noConversion"/>
  </si>
  <si>
    <t>开平碧桂园（7-10期住宅项目）</t>
    <phoneticPr fontId="2" type="noConversion"/>
  </si>
  <si>
    <t>完成10万平方米的主体建筑面积并对部分住宅进行室内外装修。</t>
    <phoneticPr fontId="2" type="noConversion"/>
  </si>
  <si>
    <t>2012-2016</t>
  </si>
  <si>
    <t>长沙街道办事处</t>
    <phoneticPr fontId="2" type="noConversion"/>
  </si>
  <si>
    <t xml:space="preserve">塘口镇                         </t>
    <phoneticPr fontId="2" type="noConversion"/>
  </si>
  <si>
    <t>新开工5项</t>
    <phoneticPr fontId="2" type="noConversion"/>
  </si>
  <si>
    <t>开平市翠山湖跨境电商分拣清关中心</t>
  </si>
  <si>
    <t>翠山湖物流中心</t>
  </si>
  <si>
    <t>开平骏景湾豪庭住宅小区（三期）</t>
  </si>
  <si>
    <t>建筑面积5万平方</t>
  </si>
  <si>
    <t>江门市开平市三埠街道新兴路12号</t>
  </si>
  <si>
    <t>开平市长沙开发贸易公司轩汇豪庭住宅小区</t>
  </si>
  <si>
    <t>占地面积近200亩，共39幢住宅，总建筑面积约70万平方米。</t>
    <phoneticPr fontId="2" type="noConversion"/>
  </si>
  <si>
    <t xml:space="preserve">江门市开平市长沙街道良园路西侧A号地  </t>
  </si>
  <si>
    <t>三埠区迳头新迳路31号49-68幢住宅楼项目</t>
  </si>
  <si>
    <t>首期建筑面积4万平方</t>
  </si>
  <si>
    <t>开平市三埠区迳头新迳路31号49-68幢</t>
  </si>
  <si>
    <t>达维汽车酒店</t>
  </si>
  <si>
    <t>厂房、办公楼,总建筑面积53000平方米</t>
  </si>
  <si>
    <t>开平市百合镇牛山湖2号</t>
  </si>
  <si>
    <t>百合镇</t>
    <phoneticPr fontId="2" type="noConversion"/>
  </si>
  <si>
    <t>(五)</t>
  </si>
  <si>
    <t>产业技术进步项目4项</t>
    <phoneticPr fontId="2" type="noConversion"/>
  </si>
  <si>
    <t>江门中微子实验配套基建工程</t>
  </si>
  <si>
    <t>江门中微子实验站配套基建工程</t>
  </si>
  <si>
    <t>办理中</t>
  </si>
  <si>
    <t>开平市金鸡镇</t>
  </si>
  <si>
    <t>发改局</t>
    <phoneticPr fontId="2" type="noConversion"/>
  </si>
  <si>
    <t>年产18万立方米中高密度纤维板生产线技改项目</t>
  </si>
  <si>
    <t>淘汰落后产能。在原厂区内建设年产100万吨水泥粉磨站，采用CLF170-100辊压机闭路预粉磨+Φ3.8×13m开流水泥磨组成的联合粉磨系统。</t>
    <phoneticPr fontId="2" type="noConversion"/>
  </si>
  <si>
    <t>赤水镇牛溪村委会</t>
    <phoneticPr fontId="2" type="noConversion"/>
  </si>
  <si>
    <t>赤水镇</t>
    <phoneticPr fontId="2" type="noConversion"/>
  </si>
  <si>
    <t>招商项目</t>
  </si>
  <si>
    <t>开平牵牛生化制药有限公司第3期扩建项目（增资扩产）</t>
  </si>
  <si>
    <t>生产熊果苷，用地39亩，建筑面积2.6万平方米</t>
    <phoneticPr fontId="2" type="noConversion"/>
  </si>
  <si>
    <t>占地39亩，已落实。</t>
  </si>
  <si>
    <t>沙塘镇表海工业区</t>
  </si>
  <si>
    <t xml:space="preserve">                                                                                                                                                                                                                                                                                                                                                                                                                                                                                                                                                                                                                                                                                                                                                                                                                                                                                                                                                                                                                                  沙塘镇</t>
    <phoneticPr fontId="2" type="noConversion"/>
  </si>
  <si>
    <t xml:space="preserve">3月开工 </t>
    <phoneticPr fontId="2" type="noConversion"/>
  </si>
  <si>
    <t>(六)</t>
  </si>
  <si>
    <t>产业园区项目3项</t>
    <phoneticPr fontId="2" type="noConversion"/>
  </si>
  <si>
    <t>基础设施建设及配套工程</t>
  </si>
  <si>
    <t>2009-2016</t>
  </si>
  <si>
    <t>开平市翠山湖小微企业创业创新基地</t>
    <phoneticPr fontId="2" type="noConversion"/>
  </si>
  <si>
    <t>现有两大大功能区：国汇工业园和开平市跨境电商创业基地，其中跨境电商创业基地包括：开平市金山创客空间、开平市跨境电子商务快件分拣清关中心等两个板块。</t>
  </si>
  <si>
    <t>2010-2017</t>
  </si>
  <si>
    <t>占地面积约300亩，已落实并完成相关基建建设。</t>
  </si>
  <si>
    <t>翠山湖科技产业园内</t>
  </si>
  <si>
    <t>开平市水口水暖卫浴小微企业创业创新基地</t>
    <phoneticPr fontId="2" type="noConversion"/>
  </si>
  <si>
    <t>建设创客工作室、电子商务平台、小微企业租金帮扶、完善公共办公区设备设施、服务平台；水暖卫浴展示中心；更新办公设备、研究技术创新。</t>
  </si>
  <si>
    <t>三</t>
  </si>
  <si>
    <t>环境共治8项</t>
    <phoneticPr fontId="2" type="noConversion"/>
  </si>
  <si>
    <t>续建4项</t>
    <phoneticPr fontId="2" type="noConversion"/>
  </si>
  <si>
    <t>55</t>
    <phoneticPr fontId="2" type="noConversion"/>
  </si>
  <si>
    <r>
      <t>监室及配套房屋219480m</t>
    </r>
    <r>
      <rPr>
        <vertAlign val="superscript"/>
        <sz val="10"/>
        <rFont val="宋体"/>
        <family val="3"/>
        <charset val="134"/>
      </rPr>
      <t>2</t>
    </r>
  </si>
  <si>
    <t>开平百合镇</t>
  </si>
  <si>
    <t>公安局</t>
  </si>
  <si>
    <t>56</t>
    <phoneticPr fontId="2" type="noConversion"/>
  </si>
  <si>
    <t>完成土地预审</t>
  </si>
  <si>
    <t>工程涉及11个镇及2个街道办事处</t>
  </si>
  <si>
    <t>目前渠道正在进行农田灌溉放水，影响施工进展，需等秋收完成后，才可进行大规模施工。</t>
  </si>
  <si>
    <t>水务局(开平市水资源开发管理中心)</t>
    <phoneticPr fontId="2" type="noConversion"/>
  </si>
  <si>
    <t>57</t>
    <phoneticPr fontId="2" type="noConversion"/>
  </si>
  <si>
    <t>污水处理规模：2.5万吨/日</t>
  </si>
  <si>
    <t>开平市迳头凤朝村</t>
  </si>
  <si>
    <t>水务局(开平市污水处理服务中心)</t>
    <phoneticPr fontId="2" type="noConversion"/>
  </si>
  <si>
    <t>58</t>
    <phoneticPr fontId="2" type="noConversion"/>
  </si>
  <si>
    <t>开平市迳头污水处理系统管网二期工程</t>
    <phoneticPr fontId="2" type="noConversion"/>
  </si>
  <si>
    <t>新建管线26.91千米和泵站一座，改造管渠4.83公里。</t>
  </si>
  <si>
    <t>2011-2016</t>
  </si>
  <si>
    <t>59</t>
    <phoneticPr fontId="2" type="noConversion"/>
  </si>
  <si>
    <t>长沙区新民村委会大汪山（第三、四期用地）</t>
  </si>
  <si>
    <t>60</t>
    <phoneticPr fontId="2" type="noConversion"/>
  </si>
  <si>
    <t>开平市水口镇沿江路截污管网及道路修复和河堤维修改造工程</t>
  </si>
  <si>
    <t>开平市水口镇沿江路截污管网及道路修复和河堤维修改造工程；道路及管网约1121.821米</t>
  </si>
  <si>
    <t>沿江路旧长堤改造</t>
  </si>
  <si>
    <t>起于银龙路路口，止于水口渡口处现状沿江路</t>
  </si>
  <si>
    <t>61</t>
    <phoneticPr fontId="2" type="noConversion"/>
  </si>
  <si>
    <t>马冈镇
猫碗山</t>
  </si>
  <si>
    <t>马冈镇</t>
  </si>
  <si>
    <t>62</t>
    <phoneticPr fontId="2" type="noConversion"/>
  </si>
  <si>
    <t>开平市固废综合处理中心一期项目</t>
    <phoneticPr fontId="2" type="noConversion"/>
  </si>
  <si>
    <t>1、生活垃圾焚烧发电厂，规模：600吨/日，发电量：18万度/日；2、卫生填埋区：其中，飞灰安全填埋场：50吨/日，库容40万立方米，生活垃圾卫生填埋场：库容60万立方米；3、渗沥液处理中心：400吨/日，其中一阶段为200吨/日，二阶段扩建200吨/日；4、污泥干化厂：近期规模100吨/日，远期规模200吨/日；5、有机垃圾处理中心：其中，餐厨垃圾处理单元：100吨/日；粪便处理单元：100吨/日。</t>
  </si>
  <si>
    <t>2015-2020</t>
  </si>
  <si>
    <t>已完成土地调规和征地方案，征地拆迁补偿正在进行中。</t>
  </si>
  <si>
    <t>开平市百合镇羊迳水库南侧</t>
    <phoneticPr fontId="2" type="noConversion"/>
  </si>
  <si>
    <t>2016年底开工</t>
    <phoneticPr fontId="2" type="noConversion"/>
  </si>
  <si>
    <t>四</t>
  </si>
  <si>
    <t>民生共享7项</t>
    <phoneticPr fontId="2" type="noConversion"/>
  </si>
  <si>
    <t>续建3项</t>
    <phoneticPr fontId="2" type="noConversion"/>
  </si>
  <si>
    <t>63</t>
    <phoneticPr fontId="2" type="noConversion"/>
  </si>
  <si>
    <t>开平市农村信用合作联社营业楼建设</t>
    <phoneticPr fontId="2" type="noConversion"/>
  </si>
  <si>
    <t>水口信用社、翠山湖信用社营业楼各建设一幢</t>
  </si>
  <si>
    <t xml:space="preserve">水口湖信用社营业楼：开平市水口镇江水路（原畜牧站用地）
翠山湖信用社营业楼：开平市翠山湖新区叠翠大道东、翠湖一路北1号A
</t>
  </si>
  <si>
    <t>开平市农村信用合作联社</t>
  </si>
  <si>
    <t>64</t>
    <phoneticPr fontId="2" type="noConversion"/>
  </si>
  <si>
    <t>开平市小学教育基础建设</t>
    <phoneticPr fontId="2" type="noConversion"/>
  </si>
  <si>
    <t>总建筑面积24902.49平方米,其中：水口镇三小7316.71平方米；水口镇自强分教点教学楼、1751.38平方米；长沙梁金山小学教学楼、功能楼（一期）11909.8平方米；宝源小学综合楼3924.6平方米。</t>
    <phoneticPr fontId="2" type="noConversion"/>
  </si>
  <si>
    <t>校园内</t>
    <phoneticPr fontId="2" type="noConversion"/>
  </si>
  <si>
    <t>教育局</t>
    <phoneticPr fontId="2" type="noConversion"/>
  </si>
  <si>
    <t>65</t>
    <phoneticPr fontId="2" type="noConversion"/>
  </si>
  <si>
    <t>开平碧桂园学校项目</t>
    <phoneticPr fontId="2" type="noConversion"/>
  </si>
  <si>
    <t>建筑面积40000平方米</t>
  </si>
  <si>
    <t>开平长沙碧桂园</t>
  </si>
  <si>
    <t>66</t>
    <phoneticPr fontId="2" type="noConversion"/>
  </si>
  <si>
    <t>开平市中心医院全科医生规范化临床培养基地工程项目</t>
  </si>
  <si>
    <t>全科医生规范化临床培养基地占地面积734.34平方米，楼高九层，总建筑面积约7769.84平方米。其中首、二层为活动用房，三至九层均为教师和学员宿舍</t>
  </si>
  <si>
    <t>开平市长沙街道办事处三江路段A7号（中心医院内）</t>
  </si>
  <si>
    <t>卫计局</t>
    <phoneticPr fontId="2" type="noConversion"/>
  </si>
  <si>
    <t>67</t>
    <phoneticPr fontId="2" type="noConversion"/>
  </si>
  <si>
    <t>金鸡镇银龙路33号</t>
  </si>
  <si>
    <t>金鸡镇</t>
    <phoneticPr fontId="2" type="noConversion"/>
  </si>
  <si>
    <t>68</t>
    <phoneticPr fontId="2" type="noConversion"/>
  </si>
  <si>
    <t>项目改造面积16640平方米，主要建设内容为对院内原有的内儿住院大楼、教学楼、伟伦楼、制剂楼、后勤楼及其他配套市政设施进行改造。</t>
  </si>
  <si>
    <t>开平市三埠区新昌西桥二路4—6号</t>
  </si>
  <si>
    <t>69</t>
    <phoneticPr fontId="2" type="noConversion"/>
  </si>
  <si>
    <t>规划建筑宽15ｍ，长20ｍ，占地面积300㎡，楼高7层，建筑总面积2650 ㎡，并与原档案馆整合改造为新档案馆。</t>
  </si>
  <si>
    <t>2016-2018年</t>
  </si>
  <si>
    <t>已向市政府申请土地使用权。</t>
  </si>
  <si>
    <t>在原档案馆西侧扩建</t>
  </si>
  <si>
    <t>档案局</t>
    <phoneticPr fontId="2" type="noConversion"/>
  </si>
  <si>
    <t>2016年11月开工</t>
    <phoneticPr fontId="2" type="noConversion"/>
  </si>
  <si>
    <r>
      <t>注:1</t>
    </r>
    <r>
      <rPr>
        <sz val="11"/>
        <rFont val="宋体"/>
        <family val="3"/>
        <charset val="134"/>
      </rPr>
      <t>、★符号为省重点项目</t>
    </r>
    <r>
      <rPr>
        <sz val="11"/>
        <rFont val="宋体"/>
        <family val="3"/>
        <charset val="134"/>
      </rPr>
      <t>(4项)</t>
    </r>
    <r>
      <rPr>
        <sz val="11"/>
        <rFont val="宋体"/>
        <family val="3"/>
        <charset val="134"/>
      </rPr>
      <t>。</t>
    </r>
    <r>
      <rPr>
        <sz val="11"/>
        <rFont val="宋体"/>
        <family val="3"/>
        <charset val="134"/>
      </rPr>
      <t>2</t>
    </r>
    <r>
      <rPr>
        <sz val="11"/>
        <rFont val="宋体"/>
        <family val="3"/>
        <charset val="134"/>
      </rPr>
      <t>、★</t>
    </r>
    <r>
      <rPr>
        <sz val="11"/>
        <rFont val="宋体"/>
        <family val="3"/>
        <charset val="134"/>
      </rPr>
      <t>\</t>
    </r>
    <r>
      <rPr>
        <sz val="11"/>
        <rFont val="宋体"/>
        <family val="3"/>
        <charset val="134"/>
      </rPr>
      <t>▲符号均为江门市重点项目（</t>
    </r>
    <r>
      <rPr>
        <sz val="11"/>
        <rFont val="宋体"/>
        <family val="3"/>
        <charset val="134"/>
      </rPr>
      <t>44项</t>
    </r>
    <r>
      <rPr>
        <sz val="11"/>
        <rFont val="宋体"/>
        <family val="3"/>
        <charset val="134"/>
      </rPr>
      <t>）。</t>
    </r>
    <r>
      <rPr>
        <sz val="11"/>
        <rFont val="宋体"/>
        <family val="3"/>
        <charset val="134"/>
      </rPr>
      <t>3</t>
    </r>
    <r>
      <rPr>
        <sz val="11"/>
        <rFont val="宋体"/>
        <family val="3"/>
        <charset val="134"/>
      </rPr>
      <t>、有多个责任单位的，以排第一的为牵头责任单位，责任人为牵头责任单位负责领导。</t>
    </r>
    <phoneticPr fontId="2" type="noConversion"/>
  </si>
  <si>
    <t>到2015年底累计完成投资</t>
    <phoneticPr fontId="2" type="noConversion"/>
  </si>
  <si>
    <t>总投资8423.24万元；到2015年底累计完成投资5013.76万元;2016年投资计划3096.5万元；建设起止年限2013-2016</t>
    <phoneticPr fontId="2" type="noConversion"/>
  </si>
  <si>
    <t>2016年投资完成率（%）</t>
    <phoneticPr fontId="2" type="noConversion"/>
  </si>
  <si>
    <t>联系电话：2360610</t>
    <phoneticPr fontId="2" type="noConversion"/>
  </si>
  <si>
    <t>省级配套资金1209万元没有下达，资金缺口较大。</t>
    <phoneticPr fontId="2" type="noConversion"/>
  </si>
  <si>
    <t>开平市梁金山生活垃圾卫生填埋场整治工程项目</t>
    <phoneticPr fontId="2" type="noConversion"/>
  </si>
  <si>
    <t>至2015年底完成投资7800</t>
    <phoneticPr fontId="2" type="noConversion"/>
  </si>
  <si>
    <t>2016年度计划投资2500</t>
    <phoneticPr fontId="2" type="noConversion"/>
  </si>
  <si>
    <t>开平市正德卫浴实业有限公司</t>
    <phoneticPr fontId="2" type="noConversion"/>
  </si>
  <si>
    <t>工程形象进度：土地已落实，签约完成。</t>
    <phoneticPr fontId="2" type="noConversion"/>
  </si>
  <si>
    <t>土地未交付使用。</t>
    <phoneticPr fontId="2" type="noConversion"/>
  </si>
  <si>
    <t>已完成土地预审工作。</t>
    <phoneticPr fontId="2" type="noConversion"/>
  </si>
  <si>
    <t>总投资</t>
    <phoneticPr fontId="2" type="noConversion"/>
  </si>
  <si>
    <t>2016年投资计划</t>
    <phoneticPr fontId="2" type="noConversion"/>
  </si>
  <si>
    <t>总投资13110,到2015年底累计完成投资4387,2016年投资计划7373</t>
    <phoneticPr fontId="2" type="noConversion"/>
  </si>
  <si>
    <t>到2015年底累计完成投资30,2016年投资计划2370</t>
    <phoneticPr fontId="2" type="noConversion"/>
  </si>
  <si>
    <t>开平市水暖卫浴生产项目</t>
    <phoneticPr fontId="2" type="noConversion"/>
  </si>
  <si>
    <t>水暖卫浴生产，包括锦新卫浴、汉玛克卫浴(增资扩产)、新基业金属制桶(增资扩产)、力泰五金等。</t>
    <phoneticPr fontId="2" type="noConversion"/>
  </si>
  <si>
    <t>已完成</t>
    <phoneticPr fontId="2" type="noConversion"/>
  </si>
  <si>
    <t>建设起止年限2015-2020</t>
    <phoneticPr fontId="2" type="noConversion"/>
  </si>
  <si>
    <t>已办理国土证，正在进行桩基工程。</t>
    <phoneticPr fontId="2" type="noConversion"/>
  </si>
  <si>
    <t>建设起止年限2013-2016</t>
    <phoneticPr fontId="2" type="noConversion"/>
  </si>
  <si>
    <t>年产包装产品10000套，总建筑面积14000平方米</t>
    <phoneticPr fontId="2" type="noConversion"/>
  </si>
  <si>
    <t>总建筑面积13300平方米，建设起止年限2016-2016</t>
    <phoneticPr fontId="2" type="noConversion"/>
  </si>
  <si>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</si>
  <si>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 xml:space="preserve"> 已办理国土证，正在进行报建手续。</t>
  </si>
  <si>
    <t>建设起止年限201605-201701</t>
    <phoneticPr fontId="2" type="noConversion"/>
  </si>
  <si>
    <t>已落实</t>
    <phoneticPr fontId="2" type="noConversion"/>
  </si>
  <si>
    <t>2016年投资计划38480</t>
    <phoneticPr fontId="2" type="noConversion"/>
  </si>
  <si>
    <t>占地21亩，已落实。</t>
  </si>
  <si>
    <t>总投资6000</t>
    <phoneticPr fontId="2" type="noConversion"/>
  </si>
  <si>
    <t>到2015年底累计完成投资2008；2016年投资计划2992</t>
    <phoneticPr fontId="2" type="noConversion"/>
  </si>
  <si>
    <r>
      <rPr>
        <sz val="10"/>
        <rFont val="宋体"/>
        <family val="3"/>
        <charset val="134"/>
      </rPr>
      <t>龙胜镇翠山湖管委会</t>
    </r>
    <phoneticPr fontId="2" type="noConversion"/>
  </si>
  <si>
    <t xml:space="preserve">因雨天较多，导致工程进展缓慢。             </t>
    <phoneticPr fontId="2" type="noConversion"/>
  </si>
  <si>
    <t xml:space="preserve">立项、环评、规划许可证已完成，正办理施工许可证。                                                                                                    </t>
  </si>
  <si>
    <t>建设起止年限201510-201812；到2015年底累计完成投资19059.05；</t>
    <phoneticPr fontId="2" type="noConversion"/>
  </si>
  <si>
    <t>预备项目</t>
  </si>
  <si>
    <t>到2015年底累计完成1800，2016年投资计划1000</t>
    <phoneticPr fontId="2" type="noConversion"/>
  </si>
  <si>
    <t>总投资7587.5；到2015年底累计完成投资5047.7；2016年投资计划2539.8</t>
    <phoneticPr fontId="2" type="noConversion"/>
  </si>
  <si>
    <t>建设起止年限201610-201906</t>
    <phoneticPr fontId="2" type="noConversion"/>
  </si>
  <si>
    <t>201606-201906</t>
    <phoneticPr fontId="2" type="noConversion"/>
  </si>
  <si>
    <t>建设起止年限201512-201706</t>
    <phoneticPr fontId="2" type="noConversion"/>
  </si>
  <si>
    <t>钢模板加工。厂房办公室宿舍48861.3平方米</t>
    <phoneticPr fontId="2" type="noConversion"/>
  </si>
  <si>
    <t>开平市唯佳卫浴实业有限公司</t>
    <phoneticPr fontId="2" type="noConversion"/>
  </si>
  <si>
    <t>4.5万平方米住宅</t>
    <phoneticPr fontId="2" type="noConversion"/>
  </si>
  <si>
    <t>开平市景湖房地产开发有限公司景湖天地住宅小区</t>
    <phoneticPr fontId="2" type="noConversion"/>
  </si>
  <si>
    <t>到2015年底累计完成投资15119;2016年投资计划(报江门)10200，实际8100;</t>
    <phoneticPr fontId="2" type="noConversion"/>
  </si>
  <si>
    <t>新建综合楼（建筑面积：1161平方米），旧门诊楼维修（面积：1077.6平方米）</t>
    <phoneticPr fontId="2" type="noConversion"/>
  </si>
  <si>
    <t>2016年投资计划2000（改返4000）；</t>
    <phoneticPr fontId="2" type="noConversion"/>
  </si>
  <si>
    <t>建设内容及规模</t>
    <phoneticPr fontId="2" type="noConversion"/>
  </si>
  <si>
    <t>建设起止年限</t>
    <phoneticPr fontId="2" type="noConversion"/>
  </si>
  <si>
    <t xml:space="preserve">2016.4 勘察设计招标；2016.5-2016.6 工程勘察设计；2016.7-2016.8 监理、施工招标；2016.9-2017.1 工程施工       </t>
    <phoneticPr fontId="2" type="noConversion"/>
  </si>
  <si>
    <t>建设内容及规模4013平方米（翠山湖）
4503平方米（水口）；到2015年底累计完成投资2079；2016年投资计划897；</t>
    <phoneticPr fontId="2" type="noConversion"/>
  </si>
  <si>
    <t>*</t>
    <phoneticPr fontId="2" type="noConversion"/>
  </si>
  <si>
    <t>2016-
2017</t>
    <phoneticPr fontId="2" type="noConversion"/>
  </si>
  <si>
    <t xml:space="preserve">规划面积约500亩，宿舍、孵化厂、产蛋舍45幢、淘汰舍1幢、育雏舍3幢(总建筑面积40512平方米)
</t>
    <phoneticPr fontId="2" type="noConversion"/>
  </si>
  <si>
    <r>
      <rPr>
        <sz val="10"/>
        <color indexed="8"/>
        <rFont val="宋体"/>
        <family val="3"/>
        <charset val="134"/>
      </rPr>
      <t>工程形象进度：尚未开工。</t>
    </r>
    <r>
      <rPr>
        <sz val="10"/>
        <color indexed="8"/>
        <rFont val="Arial"/>
        <family val="2"/>
      </rPr>
      <t xml:space="preserve"> </t>
    </r>
    <phoneticPr fontId="2" type="noConversion"/>
  </si>
  <si>
    <t xml:space="preserve">环保局正在考虑审批中，建议尽快准予立项。 </t>
    <phoneticPr fontId="2" type="noConversion"/>
  </si>
  <si>
    <t>单位：万元</t>
  </si>
  <si>
    <t>项目类型</t>
  </si>
  <si>
    <t>项目数</t>
  </si>
  <si>
    <t>总投资</t>
  </si>
  <si>
    <t>到2015年底止累计完成投资</t>
  </si>
  <si>
    <t>2016年投资计划</t>
  </si>
  <si>
    <t>已落实资金情况</t>
  </si>
  <si>
    <t>2016年投资完成率（%）</t>
  </si>
  <si>
    <t>正式项目</t>
  </si>
  <si>
    <t>一、交通一体</t>
  </si>
  <si>
    <t>二、产业同兴</t>
  </si>
  <si>
    <t>三、环境共治</t>
  </si>
  <si>
    <t>四、民生共享</t>
  </si>
  <si>
    <t>正式项目69项</t>
    <phoneticPr fontId="2" type="noConversion"/>
  </si>
  <si>
    <t xml:space="preserve">正在建设负一层地下车库基础工程    </t>
  </si>
  <si>
    <t>开平市金鸡镇卫生院改扩建项目</t>
    <phoneticPr fontId="2" type="noConversion"/>
  </si>
  <si>
    <t>建设起止年限2016-2017</t>
    <phoneticPr fontId="2" type="noConversion"/>
  </si>
  <si>
    <t>开平市天然气利用工程</t>
    <phoneticPr fontId="2" type="noConversion"/>
  </si>
  <si>
    <t>日处理生活垃圾400吨</t>
    <phoneticPr fontId="2" type="noConversion"/>
  </si>
  <si>
    <t>总投资52921;</t>
    <phoneticPr fontId="2" type="noConversion"/>
  </si>
  <si>
    <t>到2015年底累计完5000;2016年投资计划3200;建设起止年限201601-201701</t>
    <phoneticPr fontId="2" type="noConversion"/>
  </si>
  <si>
    <t xml:space="preserve">
    正在办理加气站报建手续。</t>
    <phoneticPr fontId="2" type="noConversion"/>
  </si>
  <si>
    <t>等待审批、办理</t>
    <phoneticPr fontId="2" type="noConversion"/>
  </si>
  <si>
    <t>经济不景气，市场对已建好的1.3号厂房反应冷淡，资金回笼难，业主拟放慢建设进度。</t>
  </si>
  <si>
    <t>城市综合体，总建筑面积70万平方米。2016年主要完成18万平方米的主体建筑和装修、安装设备。</t>
    <phoneticPr fontId="2" type="noConversion"/>
  </si>
  <si>
    <t>占地18亩，总建筑面积7000平方米.完成厂房装修，安装生产设备并投产。</t>
    <phoneticPr fontId="2" type="noConversion"/>
  </si>
  <si>
    <t>占地面积23.77亩,建筑面积13849平方米，生产不锈钢水槽、不锈钢水龙头；年产不锈钢水槽4万套、不锈钢水龙头3万套</t>
    <phoneticPr fontId="2" type="noConversion"/>
  </si>
  <si>
    <t>以翠山湖物流园的2座物流仓库和1幢管理中心作为主要建设载体，包括周边设施合计占地面积达19108.15㎡(租赁)。进行装修，设置跨境电商分拣清关中心。</t>
    <phoneticPr fontId="2" type="noConversion"/>
  </si>
  <si>
    <t>总投资原9000现8000（与江门一致）,建设起止年限2015-2016</t>
    <phoneticPr fontId="2" type="noConversion"/>
  </si>
  <si>
    <t>到2015年底累计完成投资42134；建设内容及规模76242m²</t>
    <phoneticPr fontId="2" type="noConversion"/>
  </si>
  <si>
    <t>总投资要求改为5930;建设内容及规模13789㎡</t>
    <phoneticPr fontId="2" type="noConversion"/>
  </si>
  <si>
    <t>江门产业转移工业园开平园区基础设施建设</t>
    <phoneticPr fontId="2" type="noConversion"/>
  </si>
  <si>
    <t>广东建成机械设备有限公司特种压力容器罐项目</t>
    <phoneticPr fontId="2" type="noConversion"/>
  </si>
  <si>
    <t>201609-201701</t>
    <phoneticPr fontId="2" type="noConversion"/>
  </si>
  <si>
    <t>总投资20000；建设内容及规模64706.2平</t>
    <phoneticPr fontId="2" type="noConversion"/>
  </si>
  <si>
    <t>建设19个灌区改造工程及4条河道清淤，改造渠道133.64km，其中衬砌渠道102.61km，新建及改造渠系建筑物391处，改造水陂1座，改造泵站20座，河道清淤15.7km。</t>
    <phoneticPr fontId="2" type="noConversion"/>
  </si>
  <si>
    <t>开平市赤水水泥厂建设年产100万吨水泥粉磨站技术改造项目</t>
    <phoneticPr fontId="2" type="noConversion"/>
  </si>
  <si>
    <t>工程形象进度：开始基桩工程</t>
  </si>
  <si>
    <t>2016本年度累计完成投资</t>
    <phoneticPr fontId="2" type="noConversion"/>
  </si>
  <si>
    <t>2016本年度累计完成投资</t>
    <phoneticPr fontId="2" type="noConversion"/>
  </si>
  <si>
    <t>广东永丰智威电气有限公司配电设备项目</t>
    <phoneticPr fontId="2" type="noConversion"/>
  </si>
  <si>
    <t>开平市可味巧克力食品有限公司巧克力制品生产项目</t>
    <phoneticPr fontId="2" type="noConversion"/>
  </si>
  <si>
    <t>广东皇冠胶粘公司年产胶粘带2.05亿平方米项目</t>
    <phoneticPr fontId="2" type="noConversion"/>
  </si>
  <si>
    <t>开平五联人造板有限公司年产18万立方米中高密度纤维板生产线技改项目</t>
    <phoneticPr fontId="2" type="noConversion"/>
  </si>
  <si>
    <t>台开快速干线开平段北线东延线一期工程（开平市环城公路北环东延线一期工程）</t>
    <phoneticPr fontId="2" type="noConversion"/>
  </si>
  <si>
    <t>广州国立电梯有限公司电梯生产项目</t>
    <phoneticPr fontId="2" type="noConversion"/>
  </si>
  <si>
    <t>开平市纳成广泰工业城</t>
    <phoneticPr fontId="2" type="noConversion"/>
  </si>
  <si>
    <t>江门市赤坎古镇华侨文化展示旅游项目</t>
    <phoneticPr fontId="2" type="noConversion"/>
  </si>
  <si>
    <t>开平市迳头污水处理厂二期项目</t>
    <phoneticPr fontId="2" type="noConversion"/>
  </si>
  <si>
    <t>开平市中医院旧楼改造工程项目</t>
    <phoneticPr fontId="2" type="noConversion"/>
  </si>
  <si>
    <t>开平市安迪卫浴有限公司增资扩产项目</t>
    <phoneticPr fontId="2" type="noConversion"/>
  </si>
  <si>
    <t>开平市看守所迁建</t>
    <phoneticPr fontId="2" type="noConversion"/>
  </si>
  <si>
    <t>开平市温氏禽业有限公司一体化养禽项目</t>
    <phoneticPr fontId="2" type="noConversion"/>
  </si>
  <si>
    <t>新档案馆大楼建设项目</t>
    <phoneticPr fontId="2" type="noConversion"/>
  </si>
  <si>
    <t>开平市中央财政小型农田水利重点县建设项目（2014-2016年）</t>
    <phoneticPr fontId="2" type="noConversion"/>
  </si>
  <si>
    <t>台开快速干线开平段西线工程（省道S274稔广线开平市区改线工程）</t>
    <phoneticPr fontId="2"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</si>
  <si>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</si>
  <si>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项目投资额较大，除去各级扶持资金仍有较大缺口，镇级财政薄弱，筹资压力较大。</t>
    <phoneticPr fontId="2" type="noConversion"/>
  </si>
  <si>
    <t>已立项(2015.8.18)</t>
    <phoneticPr fontId="2" type="noConversion"/>
  </si>
  <si>
    <t>由于历史遗留问题，制剂楼没有相关的产权资料。</t>
  </si>
  <si>
    <t>2016年投资计划1426(原1000)</t>
    <phoneticPr fontId="2" type="noConversion"/>
  </si>
  <si>
    <t>到2015年底累计完成投资5.44;2016年投资计划2600（原2000）</t>
    <phoneticPr fontId="2" type="noConversion"/>
  </si>
  <si>
    <t>1、地块已完成钻探勘察工程，实现通电，施工队开始进场。2、项目已完成可行性报告和环评报告，正在进行项目立项工作。3、和翠山湖规建办进行沟通衔接，图纸细节方面局部修改中。</t>
  </si>
  <si>
    <t xml:space="preserve"> 已完成总平面设计，正在进行项目立项</t>
  </si>
  <si>
    <t>至2015年底完成投资75；2016年投资计划896</t>
    <phoneticPr fontId="2" type="noConversion"/>
  </si>
  <si>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                                                                                                                        三、正在进行中的前期工作：1、社会稳定风险评估报告；2、土地预审。</t>
  </si>
  <si>
    <t>2014年度建设项目于2015年9月24日开工，已完成工程形象进度95%；2015年度建设项目于2015年11月23日开工,已完成工程形象进度90%；2016年度建设项目完成施工招标，目前正在施工中。</t>
  </si>
  <si>
    <t>国家PPP项目配套政策和操作指引近期才出台，本地区缺乏实施经验；PPP操作程序较为复杂，前期筹备过程费时较长。</t>
  </si>
  <si>
    <t>存在的主要问题及建议：部分供水管线冲突，需迁移。</t>
  </si>
  <si>
    <t>完成招标工作，正进行征地拆迁及施工前准备工作。</t>
  </si>
  <si>
    <t xml:space="preserve"> 已办理国土证，正在进行桩基工程。</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</si>
  <si>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</si>
  <si>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已完成用地拍卖、发改立项程序，办理好工商、税务、国土等证照，施工方准备进场。</t>
    <phoneticPr fontId="2" type="noConversion"/>
  </si>
  <si>
    <t>已办理报建、桩基工程，主体基建大部分已经完成，准备下一阶段设备调试安装。</t>
  </si>
  <si>
    <t>翠山湖信用社营业楼整个项目工程已经竣工验收。
水口信用社营业楼主体工程、配电房、消防水池土建工程已完成，正在进行室内装饰工程及水电、消防安装工程。</t>
    <phoneticPr fontId="2" type="noConversion"/>
  </si>
  <si>
    <t>建设内容及规模4.5万平方；总投资7000万(原12006)；到2015年底累计完成投资700（原300）；2016年投资计划6300（原11706）；</t>
    <phoneticPr fontId="2" type="noConversion"/>
  </si>
  <si>
    <t>由于填报项目计划申报表的时候出现错误，导致上报的总投资额、至2015年底累计完成投资额和2016年度计划投资额与实际不符，建议将总投资改为18883万元、至2015年底累计完成投资改为11210万元、2016年度计划投资7673万元</t>
    <phoneticPr fontId="2" type="noConversion"/>
  </si>
  <si>
    <t xml:space="preserve">由于填报项目计划申报表的时候出现错误，导致上报的总投资额、至2015年底累计完成投资额和2016年度计划投资额与实际不符，建议将总投资改为18883万元、至2015年底累计完成投资改为11210万元、2016年度计划投资7673万元。               </t>
  </si>
  <si>
    <t>Ａ区：
1、硬件方面：①引进了生活配套超市、员工餐厅。②因增加互联网接入方案，平面、预算、规划调整，重新选择合作公司，计划六月下旬装修。
2、软件方面：①每两月举办一场有创业导师、风投参与的创客项目路演。②每月举办一次纳智汇电商沙龙。③5月份起，每月一场电商培训。④每季度举办一次科技政策宣讲会议
3、申请设立开平水暖卫浴电商城，待审批。
Ｂ区：
1、水龙头历史文化展示中心方案设计进行中；
2、B2B电商平台设计进行中；
3、大型多功能会议厅启动中；
C区：                                                                              创新中心正在进行设备更新的采购计划。</t>
    <phoneticPr fontId="2" type="noConversion"/>
  </si>
  <si>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</si>
  <si>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 xml:space="preserve"> 开平市2016年1-6月重点建设项目计划完成情况表</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</si>
  <si>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</si>
  <si>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phoneticPr fontId="2" type="noConversion"/>
  </si>
  <si>
    <t>目前，土建施工已全面开展，桩基工程和测桩、基础浇筑工程已完成，正在进行主体工程建设，已完成总工程量的80%。</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</si>
  <si>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</si>
  <si>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</si>
  <si>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</si>
  <si>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 xml:space="preserve">1、2016年6月13日，完成所有打桩工程，共146支桩（原103支，后设计增加43支），工程即将进入试（验）桩阶段。                                                     2、2016年6月22日，卸载桩机，钩机开挖清理场地，运载设备准备加压试桩。 </t>
    <phoneticPr fontId="2" type="noConversion"/>
  </si>
  <si>
    <t xml:space="preserve">目前已完成建筑主体结构及室内外装修，生产设备安装调试完成90%，预计8月份投产。                                                                                                 </t>
    <phoneticPr fontId="2" type="noConversion"/>
  </si>
  <si>
    <t xml:space="preserve"> 目前9-15幢（2.3期共18万㎡，包括两层地下室3.6万㎡）完成打桩工程，正进行地下室土方开挖，已完成65%，预计8月完成地下室的建设；其中15幢（无地下室）已完成10层建筑主体，整体建设工程顺利。</t>
  </si>
  <si>
    <t>7期和10期住宅（共6.2万㎡）已完工，8-9期（约17万㎡）共7幢住宅已完成15.9万㎡建筑主体建设（包含地下室3万㎡），其中1-3幢已竣工验收，4-5幢已封顶，6、7幢分别完成主体结构32层和25层，目前项目进展顺利，项目计划2017年竣工.</t>
  </si>
  <si>
    <t>已完成二期（6幢共8.6万㎡）住宅14层及地下室，共4.2万平方米的建筑主体建设，目前项目进展顺利。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</si>
  <si>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phoneticPr fontId="2" type="noConversion"/>
  </si>
  <si>
    <t>已完成防雷审批，已完成消防审核批复，扩建综合楼项目已完成预算和提交审图，旧门诊楼改造已完成施工图设计，已提交图纸给华联公司做预算。</t>
  </si>
  <si>
    <t xml:space="preserve">到6月底为止，已完成档案馆扩建项目可行性研究报告的编制、确定项目初步设计、完成国土使用证、建设用地规划许可证的办理及环评，并完成立项工作。                                                            </t>
  </si>
  <si>
    <t>总投资4446.18,2016年投资计划3000.建设内容及规模本项目南起于G325国道，北至金山大道，全长约1.8km。道路等级为城市次干路，双向四车道，设计速度为30km/h，红线宽度为50米。总投资4446.18；建设起止年限201609-201701</t>
    <phoneticPr fontId="2" type="noConversion"/>
  </si>
  <si>
    <t xml:space="preserve">已完成10幢低层房屋主体建设，进入外墙装修，高层进行第三层建设。                                                                                                                                                                                                     </t>
  </si>
  <si>
    <t xml:space="preserve">该项目原上报是全期建筑总投资，现分两期建设，改为上报第一期的投资数据。  </t>
  </si>
  <si>
    <t xml:space="preserve">完成6栋7层共3万多平的商品楼封顶,办理预售相关手续            </t>
  </si>
  <si>
    <t xml:space="preserve">工程形象进度：进行桩基以及地下车库等基础工程建设           </t>
  </si>
  <si>
    <t xml:space="preserve">工程形象进度：地基地质钻探，厂房建设设计 </t>
  </si>
  <si>
    <t xml:space="preserve">工程形象进度：进行桩基及地下车库等基础工程建设                                                                                                     </t>
  </si>
  <si>
    <t xml:space="preserve">工程形象进度：已完成厂房主体工程建设，进行生产设备安装和调试。   </t>
  </si>
  <si>
    <t>工程形象进度：完成三期四栋8万平的工程主体建设</t>
  </si>
  <si>
    <t>工程形象进度：完成4栋12层的商住楼封顶，建筑面积达5万平方，完成验收，已开盘预售</t>
  </si>
  <si>
    <t>工程形象进度：完成4栋共6万平方商住楼主体工程建设，开盘预售。</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</si>
  <si>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</si>
  <si>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phoneticPr fontId="2" type="noConversion"/>
  </si>
  <si>
    <t>1、进行数据审计查漏补缺时发现统计数据漏填土地购置费，现补充土地购置费用、土地钻探勘察费用和建筑图纸设计费用；
2、项目总投资为6000万元，由于图纸设计变更原建设规模增加为19314.75平方米。</t>
    <phoneticPr fontId="2" type="noConversion"/>
  </si>
  <si>
    <t>项目已全面完成厂房改造工程，全自动生产线设备已完成安装和调试工作，待取得生产许可证后即可进行试产。</t>
    <phoneticPr fontId="2" type="noConversion"/>
  </si>
  <si>
    <t>已办理立项、报建，基建主体建设大部分已经完成，准备设计生产设备。</t>
  </si>
  <si>
    <t>主体厂房已完工,生产设备大部分已安装完毕，调试运行。</t>
  </si>
  <si>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</si>
  <si>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</si>
  <si>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</si>
  <si>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1、3号厂房已建成，目前已完成道路地下管道工程、机电安装工程、电梯安装工程；园区公共配套设施在建；4、5号厂房完成打桩，正在办理报建手续。</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</si>
  <si>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phoneticPr fontId="2" type="noConversion"/>
  </si>
  <si>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</si>
  <si>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</si>
  <si>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工程进度：  
    2016年计划投资额2500万元，包括：敷设市政管网25.25km，加气站1座。
    截至2016年6月30日，完成中压管网敷设14.6km:，加气站尚未开工,累计投资1000万。</t>
    <phoneticPr fontId="2" type="noConversion"/>
  </si>
  <si>
    <t>1、项目厂房主题建筑已经全面完成；宿舍楼、成型车间：外墙装修完毕，正在拆排栅及进行室内装修；原料车间：正在安装钢铁框架。空压机房及配电房：完成主体建设，正在挖电缆沟。</t>
    <phoneticPr fontId="2" type="noConversion"/>
  </si>
  <si>
    <t>已完成了平整土地、打桩、工程勘察、工程设计,已完成土地招拍挂手续， 已办理环评等手续,生产车间：已开好建筑基底红线，进行土建施工。</t>
  </si>
  <si>
    <t>已完成一期厂房基建工程;宿舍楼、办公楼正在安装水电、门窗，内外装修工程。</t>
  </si>
  <si>
    <t>迳头污水处理管网二期工程前三阶段全部完成，现正进行第四阶段项目（新昌、荻海片区）：目前沉井施工已基本完成，顶管施工已完成2500米，DN400-DN500开挖管道已完成800米，完成工程量约占年度工程量的68%左右。</t>
  </si>
  <si>
    <t>目前迳头污水处理厂二期工程PPP项目公开招标工作已完成，项目正在实施中。</t>
  </si>
  <si>
    <t xml:space="preserve">工程形象进度：已完成工程，待竣工验收。                                                                                                     </t>
  </si>
  <si>
    <t xml:space="preserve">存在的主要问题：受大环境的影响，特别是罗定事件发生后，周边村民“邻避心理”严重，造成项目稳评和环卫专规环评以及征地拆迁等需公众参与的工作推进难度加大。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   </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</si>
  <si>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</si>
  <si>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</si>
  <si>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</si>
  <si>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</si>
  <si>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</si>
  <si>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到2015年底累计完成投资5000,冠星塑胶有限公司</t>
    <phoneticPr fontId="2" type="noConversion"/>
  </si>
  <si>
    <t>广东冠星新型材料有限公司</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</si>
  <si>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phoneticPr fontId="2" type="noConversion"/>
  </si>
  <si>
    <t>环评报告已通过省环保厅审批，厂房工艺设计已完成，机械设备已订购，厂房正在建设中，进入用地平整、打桩阶段。</t>
    <phoneticPr fontId="2" type="noConversion"/>
  </si>
  <si>
    <t>希望加快项目相关报建手续审批时间，使能尽快完善工程前期相关手续办理。</t>
    <phoneticPr fontId="2" type="noConversion"/>
  </si>
  <si>
    <t xml:space="preserve"> 已经完成购买地皮，资金到位750万，正在与建筑公司洽谈工程建设事项，初步设计已完成待修改确认,已确认一次版本设计图，待建筑公司根据意见重新修改。                                                                                                    </t>
  </si>
  <si>
    <t>融资困难，希望政府加大扶持力度；2015年全球水暖卫浴行业形相对严峻，2016年形式将会更加严峻，因此整体计划将会放缓进行</t>
    <phoneticPr fontId="2" type="noConversion"/>
  </si>
  <si>
    <t xml:space="preserve">到2015年底累计完成1747，2016年投资计划8168，由于报建手续还未完成，导致工程施工进度缓慢。 </t>
    <phoneticPr fontId="2" type="noConversion"/>
  </si>
  <si>
    <t xml:space="preserve">C1-C4栋已封顶，外墙砌砖完成；E-1、E-2、E-3已建设到23层；C3、C2-1、C2-2、D1已建设到5层。  </t>
  </si>
  <si>
    <t>各幢主体结构完成，砌筑完成，内外墙批荡完成，外墙镶贴完成65%，消防工程完成40%，园林工程完成15%，铝窗工程、护栏工程进行中。</t>
  </si>
  <si>
    <t>*</t>
  </si>
  <si>
    <t>预备项目（6项）</t>
  </si>
  <si>
    <t xml:space="preserve">江门港开平市新港区（口岸）码头建设项目 </t>
  </si>
  <si>
    <t>计划建设规模：港区及保税物流园区，建设五个1000吨级（3000吨级结构）集装箱码头泊位，集装箱堆场、内外贸仓库、拆箱检验场、熏蒸堆场及相关配套场地、设施等</t>
  </si>
  <si>
    <t>2016-2020</t>
  </si>
  <si>
    <t>预留土地287亩</t>
  </si>
  <si>
    <t xml:space="preserve">我局已将三埠港客货运输合营有限公司关于江门港开平新港区（口岸）码头建设项目选址问题的报告转呈市政府，新港区建设用地选址在研究中。
 </t>
  </si>
  <si>
    <t>因城市规划问题，原预留土地有待调整，有关事项正在研究中。</t>
  </si>
  <si>
    <t xml:space="preserve">
 市科工商务局（市口岸局）、市交通局、市国土局、市规划局、水口镇
</t>
  </si>
  <si>
    <t>开平市嘉仁乳胶设备制造有限公司</t>
  </si>
  <si>
    <t>占地60亩，厂房面积29000平方米</t>
  </si>
  <si>
    <t>已购地，用地符合工业用地标准</t>
  </si>
  <si>
    <t>开平三埠勒冲工业集中区</t>
  </si>
  <si>
    <t>申请用地指标，办理用地相关手续</t>
  </si>
  <si>
    <t>三埠办事处</t>
  </si>
  <si>
    <t>龙胜镇汽配创业创新基地</t>
  </si>
  <si>
    <t>以工业房地产开发模式建设工业园区。基地一期项目拟建厂房23间，综合楼两栋，总建筑面积约4.1万平方米</t>
  </si>
  <si>
    <t>已取得85亩土地指标。</t>
  </si>
  <si>
    <t>1、地块已完成土地平整和“三通一平”工程，并成立开平市金牛山投资有限公司进行投资管理；
2、计划于近期办理挂牌拍卖手续。</t>
  </si>
  <si>
    <t>开平市泰业五金制品有限公司</t>
  </si>
  <si>
    <t>手推车及脚轮、五金、塑料制品</t>
  </si>
  <si>
    <t>规划用地30亩</t>
  </si>
  <si>
    <t>厂房、生产设备</t>
  </si>
  <si>
    <t>银都拉玛集团(联新(开平)高性能纤维第二有限公司二期)</t>
  </si>
  <si>
    <t>超高强工业涤纶丝及织物</t>
  </si>
  <si>
    <t>规划用地67亩</t>
  </si>
  <si>
    <t>翠山湖管委会(招商项目)</t>
  </si>
  <si>
    <t>1.2亿美元(折人民币75600)</t>
  </si>
  <si>
    <t>荣桂坊旅游项目</t>
  </si>
  <si>
    <t>综合旅游</t>
  </si>
  <si>
    <t>300亩（办理中）</t>
  </si>
  <si>
    <t>塘口镇    招商项目(已签订合同)</t>
  </si>
  <si>
    <t>地块已完成土地平整和“三通一平”工程，并成立开平市金牛山投资有限公司进行投资管理；已签订投资合同</t>
    <phoneticPr fontId="2" type="noConversion"/>
  </si>
  <si>
    <t>已签订投资意向书，正在办理土地挂牌手续。</t>
  </si>
  <si>
    <t>1、完成村场及已托管房屋、宅基地转租合作合同的签订；2、完成逾200亩水田的租凭合同签订;3、完成项目的规划设计；4、南屏十石村村场合同基本落实签订；5、荣桂坊旅游厕所（改建）与十石村旅游厕所（新建）计划于8月底动工。</t>
  </si>
  <si>
    <t>存在的主要问题及建议：325国道赤坎段至荣桂坊交通水泥路建设需赤坎镇府协调。</t>
  </si>
  <si>
    <t>已办理立项、报建，基建主体建设已经完成，正在进行计生产设备安装、调试。</t>
  </si>
  <si>
    <t>主体厂房已完工,生产设备大部分调试、安装完毕，试生产。</t>
    <phoneticPr fontId="2" type="noConversion"/>
  </si>
  <si>
    <r>
      <rPr>
        <b/>
        <sz val="10.5"/>
        <rFont val="宋体"/>
        <family val="3"/>
        <charset val="134"/>
      </rPr>
      <t>（已完成总投资）</t>
    </r>
    <r>
      <rPr>
        <sz val="10.5"/>
        <rFont val="宋体"/>
        <family val="3"/>
        <charset val="134"/>
      </rPr>
      <t>完成4栋共6万平方商住楼主体工程建设，开盘预售。</t>
    </r>
    <phoneticPr fontId="2" type="noConversion"/>
  </si>
  <si>
    <t>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t>
  </si>
  <si>
    <t>存在的主要问题及建议：市场不景气，企业已放缓进度。</t>
  </si>
  <si>
    <t>工程形象进度：基桩工程完成</t>
  </si>
  <si>
    <t xml:space="preserve">6月开工 </t>
    <phoneticPr fontId="2" type="noConversion"/>
  </si>
  <si>
    <t>主要存在问题：建设资金不到位，医改后本院每月减少政策性利润近110万元，东兴门诊铺位第五次流拍，建设资金难以落实。                                                          建议：加快落实项目建设资金。</t>
    <phoneticPr fontId="2" type="noConversion"/>
  </si>
  <si>
    <t xml:space="preserve"> 已经完成购买地皮，资金到位850万，正在与建筑公司洽谈工程建设事项，初步设计已完成已确认设计图。                                                                                                </t>
    <phoneticPr fontId="2" type="noConversion"/>
  </si>
  <si>
    <t xml:space="preserve">已完成防雷审批，已完成消防审核批复，扩建综合楼项目已完成预算和审图并将预算送财政审批，旧门诊楼改造已完成施工图设计，已完成工程预算、预算财政审批。正进入招投标阶段 </t>
  </si>
  <si>
    <t>已办结规划相关证件，房屋安全鉴定正在施工，消防审核正在办理中。</t>
    <phoneticPr fontId="2" type="noConversion"/>
  </si>
  <si>
    <t>一、根据该项目可行性研究报告进一步修改完善，该项目投资估算金额变更为52740.4万元，其中该项目一阶段工程总投资估算为43838.97万元。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21、社会稳定风险评估报告。                                                                                                                       三、正在进行中的前期工作：1、土地预审。</t>
  </si>
  <si>
    <t xml:space="preserve">正在办理加气站报建手续。 </t>
  </si>
  <si>
    <t>已落实</t>
    <phoneticPr fontId="2" type="noConversion"/>
  </si>
  <si>
    <r>
      <rPr>
        <b/>
        <sz val="10"/>
        <rFont val="宋体"/>
        <family val="3"/>
        <charset val="134"/>
        <scheme val="minor"/>
      </rPr>
      <t>(已完成总投资)</t>
    </r>
    <r>
      <rPr>
        <sz val="10"/>
        <rFont val="宋体"/>
        <family val="3"/>
        <charset val="134"/>
        <scheme val="minor"/>
      </rPr>
      <t xml:space="preserve">目前已完成建筑主体结构及室内外装修，生产设备安装调试已完成，已开始运营试产。   </t>
    </r>
    <phoneticPr fontId="2" type="noConversion"/>
  </si>
  <si>
    <t xml:space="preserve">  二期（6幢共8.6万㎡，每幢25层）住宅已全部封顶，共8.6万平方米的建筑主体建设，现正进行室内外装修，目前项目进展顺利。</t>
    <phoneticPr fontId="2" type="noConversion"/>
  </si>
  <si>
    <t xml:space="preserve">已办理报建、桩基工程，车间、厂房、宿舍等建筑已经完成，正在进行建筑内部装修，并准备下一阶段设备调试安装。 </t>
  </si>
  <si>
    <t>存在的主要问题及建议：尽快下发双创贴补资金。</t>
  </si>
  <si>
    <t>（该项目2015年12月上报的总投资是2400万元，但由于当时还未进行项目招投标，总投资额是根据项目方案估算的，招投标后确定项目的总投资额为1552万元，现建议将项目总投资额调整为1552万元。）</t>
  </si>
  <si>
    <t>目前迳头污水处理厂二期工程PPP项目公开招标工作已完成，并与项目公司签订项目合同，项目的建设正由项目公司进行实施.</t>
  </si>
  <si>
    <t>2014年度建设项目于2015年9月24日开工，主体工程已完工；2015年度建设项目于2015年11月23日开工,已完成工程形象进度95%；2016年度建设项目正在施工中。</t>
  </si>
  <si>
    <t>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完成验收手续；4、对各改造地块实行跟踪监管，争取完成初定的各项任务。</t>
    <phoneticPr fontId="2" type="noConversion"/>
  </si>
  <si>
    <t>2015年全球水暖卫浴行业形相对严峻，今年形式更加严峻，企业根据整体发展计划将推迟动工。</t>
    <phoneticPr fontId="2" type="noConversion"/>
  </si>
  <si>
    <t>截止至2016年9月27日，江门中微子实验配套基建工程斜井洞挖1022米，竖井洞挖464米。
    地面建筑报建手续的办理，以及消防审批等手续办理，完成消防审批地下部分专家评审。</t>
    <phoneticPr fontId="2" type="noConversion"/>
  </si>
  <si>
    <t>目前，土建施工已全面开展，桩基工程和测桩、基础浇筑工程已完成，已完成主体工程建设，开始进行室内装饰工程，完成总工程量的95%。</t>
    <phoneticPr fontId="2" type="noConversion"/>
  </si>
  <si>
    <t xml:space="preserve"> 9月投入2915万元，已完成主体工程建设，已完成设备搬迁，进入投产阶段。</t>
    <phoneticPr fontId="2" type="noConversion"/>
  </si>
  <si>
    <t>9月投入1390万元，已完成项目的报建手续及桩基工程，正在进行主体工程建设，完成项目一期主体工程80%。</t>
    <phoneticPr fontId="2" type="noConversion"/>
  </si>
  <si>
    <t>9月投入1935万元，已办理国土证，正在进行桩基工程。已租赁国汇一座厂房并完成设备安装。</t>
    <phoneticPr fontId="2" type="noConversion"/>
  </si>
  <si>
    <t>开平市丰源五金制品有限公司已完成厂房建设，进入投产阶段。开平市乐霏卫浴科技有限公司已完成厂房建设，正在安装设备；开平市鹏鑫五金制品有限公司已办理国土证，正在进行报建手续，预计2016年12月份开工建设。</t>
    <phoneticPr fontId="2" type="noConversion"/>
  </si>
  <si>
    <t>已办理国土证，已开始动工建设，正在进行土地基础工程。</t>
    <phoneticPr fontId="2" type="noConversion"/>
  </si>
  <si>
    <t>已办理国土证，正在进行厂房、办公楼的主体建设工程。</t>
    <phoneticPr fontId="2" type="noConversion"/>
  </si>
  <si>
    <t xml:space="preserve"> 已办理国土证，已开始动工建设，正在进行桩基工程。</t>
    <phoneticPr fontId="2" type="noConversion"/>
  </si>
  <si>
    <t>已完成建设，已正式运行。</t>
  </si>
  <si>
    <t>9月投入投入1925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均已完成建设。江门产业转移工业园开平园区目前投产企业45家，其中规上企业11间，以及在建企业15家。目前，翠山湖广场北路工程、翠山湖西湖二路延长段、翠山湖消防站，已动工建设;翠山湖城南三路，正在办理工程报建等前期手续。</t>
    <phoneticPr fontId="2" type="noConversion"/>
  </si>
  <si>
    <t>目前国汇工业园建设标准厂房30幢，目前已引进15家企业；开平市跨境电商创业基地：1、开平市跨境电子商务快件分拣清关中心已完成建设，已正式运行；2、开平市金山创客空间:2015年10月8日，金山创客空间（开平市小微企业创业创新孵化基地）正式揭牌。成功引进的企业有25家，目前还有10多家小微企业有进驻意向。</t>
    <phoneticPr fontId="2" type="noConversion"/>
  </si>
  <si>
    <t>2016年计划投资额2500万元，包括：敷设市政管网25.25km，加气站1座。
    截至2016年8月31日，完成中压管网敷设20.8km,累计投资1420万，已完成老旧小区改造238户（德丰花园）。</t>
    <phoneticPr fontId="2" type="noConversion"/>
  </si>
  <si>
    <t xml:space="preserve">1、2016年9月6日，市质监站组织人员现场进行施工质量季度检查，检查内容包括各项验收资料、现场施工安全文明措施、电气设施、机械作业设施、安全防护设施等，并出具限期整改通知书，由施工单位项目负责人及监理单位总监理工程师签名确认。                                                     2、2016年9月12日，施工单位按整改通知完成整改并书面回复市质监站。                                                                 3、2016年9月13日，完成四层楼板混凝土浇筑及三层柱、梁混凝土浇筑。                                            4、2016年9月23日，完成五层楼板混凝土浇筑及四层柱、梁混凝土浇筑。  </t>
    <phoneticPr fontId="2" type="noConversion"/>
  </si>
  <si>
    <t>主要存在问题：建设资金不到位，医改后本院每月减少政策性利润近110万元，东兴门诊铺位第五次流拍，建设资金难以落实。                                                          建议：加快落实项目建设资金。</t>
    <phoneticPr fontId="2" type="noConversion"/>
  </si>
  <si>
    <t>1、由于历史遗留问题，制剂楼没有相关的产权资料。2、根据房屋安全鉴定结果，伟伦楼、教学楼及内儿科大楼存在安全隐患问题，需要加固。</t>
    <phoneticPr fontId="2" type="noConversion"/>
  </si>
  <si>
    <t>1、水口镇第三小学一期工程教学楼、办公楼已完成第四层构造柱建设；功能楼已完成第二层构造柱建设；宿舍楼已完成首层基础建设。2、沙冈小学自强分教点已完成教学楼工程主体，正在办理验收手续。3、长沙梁金山小学教学楼（一）、教学楼（二）已完成墙体砌砖，正在进行外墙装饰；功能楼已封顶，正在进行墙体彻砖。4、长沙宝源小学教学综合楼工程已完成外墙工程，正在进行内部装饰。</t>
    <phoneticPr fontId="2" type="noConversion"/>
  </si>
  <si>
    <t>1、第一工作面已完成签约和搬迁工作，收回物业34户。此外，另公房商铺签约127户；共有公房租户签约295户。2、启动机关企事业单位公有资产处置工作逐步与各单位具体的工作人员进行对接落实。3、完成对赤坎圩镇建筑物进行调查、测量和绘图工作；未经登记建筑的调查、认定和处理工作进展顺利，已处理建筑481间。4、《开平市人民政府关于赤坎圩镇文物保护与整体改建开发项目房屋征收补偿方案（征求意见稿）》收集整理意见汇总。5、选取3个区域作为过渡安置区地址，第一期预计11月完工。第二期过渡安置区工程已进入施工报装准备阶段。6、开平市赤坎镇文物保护与整体改建项目社会稳定风险评估公示已结束。7、新区一期征地共11条自然村， 9条村的上户签名工作（6条村签约拨款）。涉百合2个村委会10条自然村，其中3条村已签约并划款。8、赤坎新区第二期征地方案报市政府。9、《赤坎旧镇近代建筑群保护规划》已报省文物局，待复。10、《赤坎大道工程可行性研究报告》已移交给市交通局牵头推进。11、新区城市设计征集工作移交给市规划局。12、赤坎镇中心学校、中心幼儿园搬迁可行性研究征询教育局等相关部门的意见，修改。13、选定新区第一期工程地块选址，启动前期相关工作。</t>
    <phoneticPr fontId="2" type="noConversion"/>
  </si>
  <si>
    <t xml:space="preserve">1、本级财政较为薄弱，虽然成功融资12.5亿元，但仍然存在一定的资金缺口，希望上级给予政策资金支持。2、建设用地指标和规模未能满足项目建设需求，希望上级给予政策倾斜和支持。特别是囯土资源部发文从7月25日后审批的用地如占用耕地的须真正落实＂占优补优＂方给予审批，我市暂未有同等质量的开垦耕地补充，需要上级加强沟通协调。
</t>
    <phoneticPr fontId="2" type="noConversion"/>
  </si>
  <si>
    <t xml:space="preserve">6月底完成档案馆扩建项目立项，现在已完成档案馆舍初步设计，正在对馆舍外观设计作调整，并计划对现档案馆大楼进行施工前的安全检测。                                                            </t>
  </si>
  <si>
    <t xml:space="preserve">已完成10幢低层房屋主体建设，进入外墙装修，高层进行第十一层建设。       </t>
  </si>
  <si>
    <t>西环大桥完成主桥施工42%，完成引桥下部结构施工60%，完成路基、中小桥、涵洞施工37.5%。</t>
  </si>
  <si>
    <t>东环大桥完成主桥主塔施工65%，完成引桥下部结构施工72%，完成路基、中小桥、涵洞施工48%。</t>
  </si>
  <si>
    <t>正在进行便道填筑，塑料排水板施工。</t>
  </si>
  <si>
    <t>幼儿园教学楼主体结构封顶，室内外装修中，计划明年3月投入使用；小学教学楼已完成主体结构，室内正在装修，综合馆主体结构已封顶，室内抹灰至四层，教工宿舍正进行8层板模板施工，学生宿舍已封顶，整体项目进展顺利。</t>
    <phoneticPr fontId="2" type="noConversion"/>
  </si>
  <si>
    <t xml:space="preserve"> 7期和10期住宅（共6.2万㎡）已完工，8-9期（约17万㎡）共7幢住宅已完成建筑主体建设（包含地下室4.113万㎡），其中1-3幢已竣工验收，4-7幢已 封顶，正在做水电安装，目前项目进展顺利，项目计划2017年竣工。</t>
    <phoneticPr fontId="2" type="noConversion"/>
  </si>
  <si>
    <t>目前9-15幢（2.3期共18万㎡，包括两层地下室3.6万㎡）完成打桩工程，其中，9幢完成地下室基础建设，首层梁板施工建设中；10幢和11幢完成2层主体建筑；11幢完成首层主体建筑；12-13幢已完成土方开挖工程，地下室承台施工建设中，14幢已完成50%土方开挖工程，预计10月完成地下室的土方工程；15幢（16层无地下室）已封顶，正进行室内外装修，整体建设工程顺利。</t>
  </si>
  <si>
    <t xml:space="preserve">首期6栋商品房已封顶，现在正在进行外墙施工。     </t>
  </si>
  <si>
    <t>报建手续申报已完成，国庆节后将开工建设。</t>
  </si>
  <si>
    <t>完成到第一栋第三层建设。</t>
  </si>
  <si>
    <t>该项目第四期已基本完成，目前正在对第二期进行销售。</t>
  </si>
  <si>
    <t>项目共14栋12层的商住楼，目前已完成第一期6栋封顶完成验收，现正进行7/8/9栋建设施工</t>
  </si>
  <si>
    <r>
      <rPr>
        <b/>
        <sz val="10.5"/>
        <rFont val="宋体"/>
        <family val="3"/>
        <charset val="134"/>
      </rPr>
      <t>（已完成总投资）</t>
    </r>
    <r>
      <rPr>
        <sz val="10.5"/>
        <rFont val="宋体"/>
        <family val="3"/>
        <charset val="134"/>
      </rPr>
      <t>完成4栋共6万平方商住楼主体工程建设，开盘预售。</t>
    </r>
    <phoneticPr fontId="2" type="noConversion"/>
  </si>
  <si>
    <r>
      <rPr>
        <b/>
        <sz val="10"/>
        <rFont val="宋体"/>
        <family val="3"/>
        <charset val="134"/>
        <scheme val="minor"/>
      </rPr>
      <t>（已完成总投资）</t>
    </r>
    <r>
      <rPr>
        <sz val="10"/>
        <rFont val="宋体"/>
        <family val="3"/>
        <charset val="134"/>
        <scheme val="minor"/>
      </rPr>
      <t>试投产完成，开始小规模正式投产。</t>
    </r>
    <phoneticPr fontId="2" type="noConversion"/>
  </si>
  <si>
    <t>营业执照、图纸设计已完成，准备办理立项及报建手续。</t>
  </si>
  <si>
    <t>项目调整（建筑面积调整为2.7万平方米，2016年1-9月累计投入资金2541万元(购地款、设计勘察费、基桩工程）。</t>
    <phoneticPr fontId="2" type="noConversion"/>
  </si>
  <si>
    <t>工程形象进度：土建工程已全面竣工，正在安装设备调试。</t>
  </si>
  <si>
    <t>已完成了平整土地、工程勘察、工程设计,已完成土地招拍挂手续， 已办理环评等手续,生产车间：已完成打桩工程。</t>
  </si>
  <si>
    <r>
      <rPr>
        <b/>
        <sz val="10"/>
        <rFont val="宋体"/>
        <family val="3"/>
        <charset val="134"/>
        <scheme val="minor"/>
      </rPr>
      <t>(已完成总投资)</t>
    </r>
    <r>
      <rPr>
        <sz val="10"/>
        <rFont val="宋体"/>
        <family val="3"/>
        <charset val="134"/>
        <scheme val="minor"/>
      </rPr>
      <t xml:space="preserve">
翠山湖信用社营业楼整个项目工程已经竣工验收。
水口信用社营业楼整个项目工程已完工，正在办理有关验收手续。</t>
    </r>
    <phoneticPr fontId="2" type="noConversion"/>
  </si>
  <si>
    <t>1、一期工程已全部竣工，于2016年3月正式投产创造效益。一期所有生产线已装备调试完成并全部投入使用。
2、二期用地已完全交付使用，外围墙修建完成，正在办理报建手续，土地正在平整中。</t>
    <phoneticPr fontId="2" type="noConversion"/>
  </si>
  <si>
    <t>项目已全面完成厂房改造工程，全自动生产线设备已完成安装和调试工作，7月中旬顺利通过环评复检，已于8月下旬取得生产许可证，9月11日正式投产</t>
    <phoneticPr fontId="2" type="noConversion"/>
  </si>
  <si>
    <t>1、该项目已确定好监理、施工单位的相关事宜。同时，已全面完成消防、人防、防雷规划等相关部门报建手续。2、项目已将二次修改的建筑设计图纸送往审图中心审核，预计10月初审核完毕，并于10月中旬工地正式动工。</t>
    <phoneticPr fontId="2" type="noConversion"/>
  </si>
  <si>
    <t>1、项目总投资为6000万元。                                                   2、2016年度计划投资为1400万元。</t>
  </si>
  <si>
    <t>迳头污水处理管网二期工程前三阶段全部完成，现正进行第四阶段项目（新昌、荻海片区）：顶管施工已全部完成共3236米，DN400-DN500开挖管道已完成1600米，目前正在进行工程收尾工作，并开展验收资料整理。</t>
  </si>
  <si>
    <t>力泰：厂房3已封顶，厂房2已封顶，厂房1已封顶。外墙装修完工。周边配套设完工90%，整理地台。                                                                新基业：1号、2号厂房以封顶，外墙瓷砖安装基本完成，正在对周边地下管线、道路配套及地台施工。                                                                   汉玛克：1号厂房已装修好，2号厂房已建好。                               锦新：厂房1.2.3.4.5.6已竣工，等待验收。</t>
  </si>
  <si>
    <t>1、总投资、15年完成投资、16年计划完成投资三项数据与实际不符，希望中期能做调整。                                                                             2、汉玛克公司反映由于过年以来一直雨水不断，影响工程进度，预计10月份可以按照计划完成。由于公司前修整马路，工程无法进行施工。</t>
    <phoneticPr fontId="2" type="noConversion"/>
  </si>
  <si>
    <t>1、3号厂房完成地面建设工程、园区内部分厂房装修工程；部分企业进驻。</t>
  </si>
  <si>
    <t xml:space="preserve">Ａ区：
1、硬件方面：①生活超市已经正常营业。②装修创客工位以及工作室。③园区内部分道路建设工程已完成
2、软件方面：①9月6日举办一场企业信用评价及税贷通业务专题研讨会。②每两月举办一场有创业导师、风投参与的创客项目路演。③每季度举办一次科技政策宣讲会议
3、申请设立开平水暖卫浴电商城，待审批。
4、申报小微企业签约服务机构，待审批。
5、准备开展组织重阳节园区和周边企业健步行活动以及周边村落敬老活动。
Ｂ区：
1.中国卫浴城小微企业双创基地多功能会议厅已经完美竣工、并投入使用。
2.B2B卫浴电商平台、平台线下服务中心正在设计中。
3.中国卫浴城培训基地正在设计中。
4.水龙头主题文化酒店也在建设中。
5.宣传推广方面，我们在开平公交车身等人多的地方都投放广告。
6.租金补贴方面，从2016年1月到9月，我司已给予商户租金补贴约135万元，
7.公共设施维护方面，已对广场地砖、卫浴城内地砖重新修补换新，天花板、墙面重新粉刷等等。
C区：                                                                              创新中心正在进行设备更新的采购计划。
</t>
    <phoneticPr fontId="2" type="noConversion"/>
  </si>
  <si>
    <t>已完成树木修剪、搬迁，完成道路雨水排水管、检查井约1000米；自来水管搬迁工作已完成，排污管网已开挖220米。</t>
  </si>
  <si>
    <t>C1-C4栋已封顶，外墙砌砖完成；E-1、E-2、E-3已封顶，外墙砌砖完成；C3建设到20层；C2-1建设到19层；C2-2建设到18层；D1已建设到18层。 D2-1、D2-2已建设到7层；C4-1、C4-2建设到9层。</t>
  </si>
  <si>
    <t>各幢主体结构完成，砌筑完成，内外墙批荡完成，外墙镶贴完成，消防工程完成80%，园林工程完成40%，内装饰工程进行中。</t>
  </si>
  <si>
    <t>开平市泰业五金制品有限公司</t>
    <phoneticPr fontId="2" type="noConversion"/>
  </si>
  <si>
    <t>银都拉玛集团(联新(开平)高性能纤维第二有限公司二期)</t>
    <phoneticPr fontId="2" type="noConversion"/>
  </si>
  <si>
    <t>荣桂坊旅游项目</t>
    <phoneticPr fontId="2" type="noConversion"/>
  </si>
  <si>
    <t xml:space="preserve">已完成总平面设计，完成项目立项 ，已办理建设许可证，正在办理消防许可证。                                                                                               </t>
  </si>
  <si>
    <t>原预留土地287亩因市城市规划及航道和港区水域通航靠泊条件等问题需重新选址，新港区建设用地选址在研究中。根据3月30日余雪俊市长召开的新港区（口岸）建设工作会议精神，分别于4月6日、4月11日由市工业资产经营公司和我局牵头组织相关部门召开了关于新港区（口岸）建设项目选址问题的现场协调会议。4月6日的会议前各部门参会人员乘坐海事处执法巡逻船共同勘察了从三埠港至水口联竹村委会的潭江航道及两岸河堤情况。5月上旬，三埠港公司向上级公司提交新港区（口岸）建设用地调整请示，相关工作正研究中。</t>
  </si>
  <si>
    <t>因城市规划以及航道和港区水域通航靠泊条件等问题，江门港开平市新港区（口岸）码头建设项目的工程原预留土地有待调整，有关事项正在研究中。</t>
  </si>
  <si>
    <t xml:space="preserve">
市交通局、市国土局、市规划局、水口镇 、市科工商务局（市口岸局）
</t>
    <phoneticPr fontId="2" type="noConversion"/>
  </si>
  <si>
    <t>目前已申请用地相关准入手续，等待相关部门审批，进入地块出库挂拍程序。</t>
  </si>
  <si>
    <t>手续办理中</t>
  </si>
  <si>
    <t xml:space="preserve"> 开平市2016年1-9月重点建设项目计划完成情况表</t>
    <phoneticPr fontId="2" type="noConversion"/>
  </si>
  <si>
    <t>开平市2016年1-9月重点建设项目计划完成情况汇总表</t>
    <phoneticPr fontId="2" type="noConversion"/>
  </si>
  <si>
    <t xml:space="preserve">1、荣桂坊旅游厕所（改建）与十石村旅游厕所（新建）计划于延期到10月动工。2、进入荣桂坊的桥梁已动工重建，预计10月底完工；3、国道入荣桂坊的村道现正进行财审招投标程序，预计10月中旬开工建设。     </t>
  </si>
  <si>
    <t>1、成立开平市金牛山投资有限公司进行投资管理；
2、项目地块流拍后，目前正在与设计院及相关部门联系，重新设计方案，将原有地块划分为11块地块进行出让。另外该项目已找设计院制定土方平整方案，下一步工作计划为落实招投标，并联系施工单位做好土地平整工作。</t>
    <phoneticPr fontId="2" type="noConversion"/>
  </si>
  <si>
    <t>已签订投资合同</t>
  </si>
</sst>
</file>

<file path=xl/styles.xml><?xml version="1.0" encoding="utf-8"?>
<styleSheet xmlns="http://schemas.openxmlformats.org/spreadsheetml/2006/main">
  <numFmts count="3">
    <numFmt numFmtId="43" formatCode="_ * #,##0.00_ ;_ * \-#,##0.00_ ;_ * &quot;-&quot;??_ ;_ @_ "/>
    <numFmt numFmtId="176" formatCode="0_);[Red]\(0\)"/>
    <numFmt numFmtId="177" formatCode="0.00_);[Red]\(0.00\)"/>
  </numFmts>
  <fonts count="78">
    <font>
      <sz val="12"/>
      <name val="宋体"/>
      <family val="3"/>
      <charset val="134"/>
    </font>
    <font>
      <sz val="12"/>
      <name val="宋体"/>
      <family val="3"/>
      <charset val="134"/>
    </font>
    <font>
      <sz val="9"/>
      <name val="宋体"/>
      <family val="3"/>
      <charset val="134"/>
    </font>
    <font>
      <b/>
      <sz val="20"/>
      <name val="宋体"/>
      <family val="3"/>
      <charset val="134"/>
      <scheme val="minor"/>
    </font>
    <font>
      <sz val="10"/>
      <name val="宋体"/>
      <family val="3"/>
      <charset val="134"/>
    </font>
    <font>
      <sz val="11"/>
      <name val="宋体"/>
      <family val="3"/>
      <charset val="134"/>
    </font>
    <font>
      <b/>
      <sz val="11"/>
      <name val="宋体"/>
      <family val="3"/>
      <charset val="134"/>
    </font>
    <font>
      <b/>
      <sz val="12"/>
      <name val="宋体"/>
      <family val="3"/>
      <charset val="134"/>
      <scheme val="minor"/>
    </font>
    <font>
      <b/>
      <sz val="11"/>
      <name val="宋体"/>
      <family val="3"/>
      <charset val="134"/>
      <scheme val="minor"/>
    </font>
    <font>
      <sz val="12"/>
      <name val="宋体"/>
      <family val="3"/>
      <charset val="134"/>
      <scheme val="minor"/>
    </font>
    <font>
      <sz val="10"/>
      <name val="宋体"/>
      <family val="3"/>
      <charset val="134"/>
      <scheme val="minor"/>
    </font>
    <font>
      <sz val="11"/>
      <name val="宋体"/>
      <family val="3"/>
      <charset val="134"/>
      <scheme val="minor"/>
    </font>
    <font>
      <b/>
      <sz val="10"/>
      <name val="宋体"/>
      <family val="3"/>
      <charset val="134"/>
      <scheme val="minor"/>
    </font>
    <font>
      <b/>
      <sz val="12"/>
      <color indexed="8"/>
      <name val="宋体"/>
      <family val="3"/>
      <charset val="134"/>
      <scheme val="minor"/>
    </font>
    <font>
      <sz val="10"/>
      <color indexed="8"/>
      <name val="宋体"/>
      <family val="3"/>
      <charset val="134"/>
    </font>
    <font>
      <sz val="10"/>
      <color indexed="8"/>
      <name val="Arial"/>
      <family val="2"/>
    </font>
    <font>
      <b/>
      <sz val="10"/>
      <color indexed="8"/>
      <name val="宋体"/>
      <family val="3"/>
      <charset val="134"/>
    </font>
    <font>
      <sz val="12"/>
      <color indexed="8"/>
      <name val="宋体"/>
      <family val="3"/>
      <charset val="134"/>
    </font>
    <font>
      <sz val="9"/>
      <name val="宋体"/>
      <family val="3"/>
      <charset val="134"/>
      <scheme val="minor"/>
    </font>
    <font>
      <sz val="10"/>
      <color indexed="10"/>
      <name val="宋体"/>
      <family val="3"/>
      <charset val="134"/>
    </font>
    <font>
      <b/>
      <sz val="10"/>
      <name val="宋体"/>
      <family val="3"/>
      <charset val="134"/>
    </font>
    <font>
      <sz val="10"/>
      <color indexed="8"/>
      <name val="仿宋_GB2312"/>
      <family val="3"/>
      <charset val="134"/>
    </font>
    <font>
      <sz val="10"/>
      <name val="仿宋_GB2312"/>
      <family val="3"/>
      <charset val="134"/>
    </font>
    <font>
      <sz val="10"/>
      <color indexed="10"/>
      <name val="仿宋_GB2312"/>
      <family val="3"/>
      <charset val="134"/>
    </font>
    <font>
      <sz val="8"/>
      <name val="宋体"/>
      <family val="3"/>
      <charset val="134"/>
      <scheme val="minor"/>
    </font>
    <font>
      <b/>
      <sz val="10"/>
      <name val="仿宋_GB2312"/>
      <family val="3"/>
      <charset val="134"/>
    </font>
    <font>
      <sz val="10"/>
      <color rgb="FFFF0000"/>
      <name val="仿宋_GB2312"/>
      <family val="3"/>
      <charset val="134"/>
    </font>
    <font>
      <sz val="12"/>
      <color indexed="8"/>
      <name val="仿宋_GB2312"/>
      <family val="3"/>
      <charset val="134"/>
    </font>
    <font>
      <sz val="12"/>
      <name val="仿宋_GB2312"/>
      <family val="3"/>
      <charset val="134"/>
    </font>
    <font>
      <vertAlign val="superscript"/>
      <sz val="10"/>
      <name val="宋体"/>
      <family val="3"/>
      <charset val="134"/>
    </font>
    <font>
      <sz val="11"/>
      <name val="仿宋_GB2312"/>
      <family val="3"/>
      <charset val="134"/>
    </font>
    <font>
      <sz val="11"/>
      <color indexed="8"/>
      <name val="仿宋_GB2312"/>
      <family val="3"/>
      <charset val="134"/>
    </font>
    <font>
      <sz val="12"/>
      <color rgb="FFFF0000"/>
      <name val="宋体"/>
      <family val="3"/>
      <charset val="134"/>
    </font>
    <font>
      <sz val="11"/>
      <color indexed="8"/>
      <name val="宋体"/>
      <family val="3"/>
      <charset val="134"/>
    </font>
    <font>
      <sz val="11"/>
      <color indexed="9"/>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b/>
      <sz val="18"/>
      <color indexed="62"/>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rgb="FFFF0000"/>
      <name val="宋体"/>
      <family val="3"/>
      <charset val="134"/>
    </font>
    <font>
      <sz val="12"/>
      <color rgb="FFFF0000"/>
      <name val="宋体"/>
      <family val="3"/>
      <charset val="134"/>
      <scheme val="minor"/>
    </font>
    <font>
      <b/>
      <sz val="10"/>
      <color rgb="FFFF0000"/>
      <name val="宋体"/>
      <family val="3"/>
      <charset val="134"/>
    </font>
    <font>
      <b/>
      <sz val="10"/>
      <color rgb="FFFF0000"/>
      <name val="仿宋_GB2312"/>
      <family val="3"/>
      <charset val="134"/>
    </font>
    <font>
      <sz val="12"/>
      <color rgb="FFFF0000"/>
      <name val="仿宋_GB2312"/>
      <family val="3"/>
      <charset val="134"/>
    </font>
    <font>
      <sz val="10"/>
      <color rgb="FFFF0000"/>
      <name val="Arial"/>
      <family val="2"/>
    </font>
    <font>
      <b/>
      <sz val="12"/>
      <color rgb="FFFF0000"/>
      <name val="仿宋_GB2312"/>
      <family val="3"/>
      <charset val="134"/>
    </font>
    <font>
      <b/>
      <sz val="11"/>
      <color rgb="FFFF0000"/>
      <name val="宋体"/>
      <family val="3"/>
      <charset val="134"/>
      <scheme val="minor"/>
    </font>
    <font>
      <sz val="10"/>
      <color rgb="FFFF0000"/>
      <name val="宋体"/>
      <family val="3"/>
      <charset val="134"/>
      <scheme val="minor"/>
    </font>
    <font>
      <b/>
      <sz val="10"/>
      <color rgb="FFFF0000"/>
      <name val="宋体"/>
      <family val="3"/>
      <charset val="134"/>
      <scheme val="minor"/>
    </font>
    <font>
      <sz val="11"/>
      <color rgb="FFFF0000"/>
      <name val="宋体"/>
      <family val="3"/>
      <charset val="134"/>
      <scheme val="minor"/>
    </font>
    <font>
      <sz val="11"/>
      <color rgb="FFFF0000"/>
      <name val="仿宋_GB2312"/>
      <family val="3"/>
      <charset val="134"/>
    </font>
    <font>
      <sz val="11"/>
      <color rgb="FFFF0000"/>
      <name val="宋体"/>
      <family val="3"/>
      <charset val="134"/>
    </font>
    <font>
      <sz val="8"/>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theme="1"/>
      <name val="宋体"/>
      <family val="3"/>
      <charset val="134"/>
      <scheme val="minor"/>
    </font>
    <font>
      <sz val="12"/>
      <name val="Times New Roman"/>
      <family val="1"/>
    </font>
    <font>
      <sz val="10.5"/>
      <name val="宋体"/>
      <family val="3"/>
      <charset val="134"/>
    </font>
    <font>
      <sz val="9"/>
      <color rgb="FFFF0000"/>
      <name val="宋体"/>
      <family val="3"/>
      <charset val="134"/>
    </font>
    <font>
      <b/>
      <sz val="20"/>
      <name val="宋体"/>
      <family val="3"/>
      <charset val="134"/>
    </font>
    <font>
      <sz val="13"/>
      <name val="宋体"/>
      <family val="3"/>
      <charset val="134"/>
    </font>
    <font>
      <sz val="10"/>
      <color indexed="8"/>
      <name val="宋体"/>
      <family val="3"/>
      <charset val="134"/>
      <scheme val="minor"/>
    </font>
    <font>
      <b/>
      <sz val="10.5"/>
      <name val="宋体"/>
      <family val="3"/>
      <charset val="134"/>
    </font>
    <font>
      <sz val="7.5"/>
      <name val="宋体"/>
      <family val="3"/>
      <charset val="134"/>
      <scheme val="minor"/>
    </font>
    <font>
      <sz val="8"/>
      <color indexed="8"/>
      <name val="宋体"/>
      <family val="3"/>
      <charset val="134"/>
    </font>
  </fonts>
  <fills count="44">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indexed="47"/>
      </patternFill>
    </fill>
    <fill>
      <patternFill patternType="solid">
        <fgColor indexed="47"/>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27"/>
      </patternFill>
    </fill>
    <fill>
      <patternFill patternType="solid">
        <fgColor indexed="27"/>
        <bgColor indexed="64"/>
      </patternFill>
    </fill>
    <fill>
      <patternFill patternType="solid">
        <fgColor indexed="22"/>
      </patternFill>
    </fill>
    <fill>
      <patternFill patternType="solid">
        <fgColor indexed="22"/>
        <bgColor indexed="64"/>
      </patternFill>
    </fill>
    <fill>
      <patternFill patternType="solid">
        <fgColor indexed="43"/>
      </patternFill>
    </fill>
    <fill>
      <patternFill patternType="solid">
        <fgColor indexed="43"/>
        <bgColor indexed="64"/>
      </patternFill>
    </fill>
    <fill>
      <patternFill patternType="solid">
        <fgColor indexed="44"/>
      </patternFill>
    </fill>
    <fill>
      <patternFill patternType="solid">
        <fgColor indexed="44"/>
        <bgColor indexed="64"/>
      </patternFill>
    </fill>
    <fill>
      <patternFill patternType="solid">
        <fgColor indexed="49"/>
      </patternFill>
    </fill>
    <fill>
      <patternFill patternType="solid">
        <fgColor indexed="49"/>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9"/>
      </patternFill>
    </fill>
    <fill>
      <patternFill patternType="solid">
        <fgColor indexed="55"/>
      </patternFill>
    </fill>
    <fill>
      <patternFill patternType="solid">
        <fgColor indexed="55"/>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4"/>
      </patternFill>
    </fill>
    <fill>
      <patternFill patternType="solid">
        <fgColor indexed="54"/>
        <bgColor indexed="64"/>
      </patternFill>
    </fill>
    <fill>
      <patternFill patternType="solid">
        <fgColor indexed="53"/>
      </patternFill>
    </fill>
    <fill>
      <patternFill patternType="solid">
        <fgColor indexed="53"/>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01">
    <xf numFmtId="0" fontId="0"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15" fillId="0" borderId="0">
      <alignment vertical="top"/>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33" fillId="36" borderId="0" applyNumberFormat="0" applyBorder="0" applyAlignment="0" applyProtection="0">
      <alignment vertical="center"/>
    </xf>
    <xf numFmtId="0" fontId="33" fillId="22" borderId="0" applyNumberFormat="0" applyBorder="0" applyAlignment="0" applyProtection="0">
      <alignment vertical="center"/>
    </xf>
    <xf numFmtId="0" fontId="33" fillId="24" borderId="0" applyNumberFormat="0" applyBorder="0" applyAlignment="0" applyProtection="0">
      <alignment vertical="center"/>
    </xf>
    <xf numFmtId="0" fontId="33" fillId="37" borderId="0" applyNumberFormat="0" applyBorder="0" applyAlignment="0" applyProtection="0">
      <alignment vertical="center"/>
    </xf>
    <xf numFmtId="0" fontId="33" fillId="6" borderId="0" applyNumberFormat="0" applyBorder="0" applyAlignment="0" applyProtection="0">
      <alignment vertical="center"/>
    </xf>
    <xf numFmtId="0" fontId="33" fillId="18" borderId="0" applyNumberFormat="0" applyBorder="0" applyAlignment="0" applyProtection="0">
      <alignment vertical="center"/>
    </xf>
    <xf numFmtId="0" fontId="33" fillId="38" borderId="0" applyNumberFormat="0" applyBorder="0" applyAlignment="0" applyProtection="0">
      <alignment vertical="center"/>
    </xf>
    <xf numFmtId="0" fontId="33" fillId="37" borderId="0" applyNumberFormat="0" applyBorder="0" applyAlignment="0" applyProtection="0">
      <alignment vertical="center"/>
    </xf>
    <xf numFmtId="0" fontId="33" fillId="39" borderId="0" applyNumberFormat="0" applyBorder="0" applyAlignment="0" applyProtection="0">
      <alignment vertical="center"/>
    </xf>
    <xf numFmtId="0" fontId="34" fillId="40" borderId="0" applyNumberFormat="0" applyBorder="0" applyAlignment="0" applyProtection="0">
      <alignment vertical="center"/>
    </xf>
    <xf numFmtId="0" fontId="34" fillId="38"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1" fillId="0" borderId="0"/>
    <xf numFmtId="9" fontId="1" fillId="0" borderId="0" applyFont="0" applyFill="0" applyBorder="0" applyAlignment="0" applyProtection="0"/>
    <xf numFmtId="0" fontId="64" fillId="0" borderId="13" applyNumberFormat="0" applyFill="0" applyAlignment="0" applyProtection="0">
      <alignment vertical="center"/>
    </xf>
    <xf numFmtId="0" fontId="65" fillId="0" borderId="5" applyNumberFormat="0" applyFill="0" applyAlignment="0" applyProtection="0">
      <alignment vertical="center"/>
    </xf>
    <xf numFmtId="0" fontId="66" fillId="0" borderId="14"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68"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xf numFmtId="0" fontId="1" fillId="0" borderId="0">
      <alignment vertical="top"/>
    </xf>
    <xf numFmtId="0" fontId="41" fillId="0" borderId="15" applyNumberFormat="0" applyFill="0" applyAlignment="0" applyProtection="0">
      <alignment vertical="center"/>
    </xf>
    <xf numFmtId="0" fontId="42" fillId="14" borderId="8" applyNumberFormat="0" applyAlignment="0" applyProtection="0">
      <alignment vertical="center"/>
    </xf>
    <xf numFmtId="0" fontId="69" fillId="0" borderId="0"/>
    <xf numFmtId="43" fontId="1" fillId="0" borderId="0" applyFont="0" applyFill="0" applyBorder="0" applyAlignment="0" applyProtection="0"/>
    <xf numFmtId="0" fontId="34" fillId="43" borderId="0" applyNumberFormat="0" applyBorder="0" applyAlignment="0" applyProtection="0">
      <alignment vertical="center"/>
    </xf>
    <xf numFmtId="0" fontId="34" fillId="41" borderId="0" applyNumberFormat="0" applyBorder="0" applyAlignment="0" applyProtection="0">
      <alignment vertical="center"/>
    </xf>
    <xf numFmtId="0" fontId="48" fillId="14" borderId="11" applyNumberFormat="0" applyAlignment="0" applyProtection="0">
      <alignment vertical="center"/>
    </xf>
    <xf numFmtId="0" fontId="49" fillId="6" borderId="8" applyNumberFormat="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0" borderId="0"/>
    <xf numFmtId="9" fontId="1"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43" fontId="1" fillId="0" borderId="0" applyFont="0" applyFill="0" applyBorder="0" applyAlignment="0" applyProtection="0"/>
    <xf numFmtId="0" fontId="1" fillId="0" borderId="0"/>
    <xf numFmtId="0" fontId="1" fillId="0" borderId="0"/>
    <xf numFmtId="0" fontId="1" fillId="0" borderId="0"/>
  </cellStyleXfs>
  <cellXfs count="410">
    <xf numFmtId="0" fontId="0" fillId="0" borderId="0" xfId="0">
      <alignment vertical="top"/>
    </xf>
    <xf numFmtId="0" fontId="0" fillId="0" borderId="0" xfId="0" applyFont="1" applyBorder="1" applyAlignment="1">
      <alignment vertical="center"/>
    </xf>
    <xf numFmtId="49" fontId="4"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49" fontId="6"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9" fillId="0" borderId="1" xfId="0" applyFont="1" applyBorder="1" applyAlignment="1">
      <alignment horizontal="center" vertical="center"/>
    </xf>
    <xf numFmtId="176"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176" fontId="11" fillId="0" borderId="1" xfId="0" applyNumberFormat="1" applyFont="1" applyFill="1" applyBorder="1" applyAlignment="1">
      <alignment vertical="center" wrapText="1"/>
    </xf>
    <xf numFmtId="176" fontId="11" fillId="2" borderId="1" xfId="0" applyNumberFormat="1" applyFont="1" applyFill="1" applyBorder="1" applyAlignment="1">
      <alignment horizontal="left" vertical="center" wrapText="1"/>
    </xf>
    <xf numFmtId="0" fontId="9" fillId="0" borderId="1" xfId="0" applyFont="1" applyBorder="1" applyAlignment="1">
      <alignment vertical="center"/>
    </xf>
    <xf numFmtId="0" fontId="12" fillId="0" borderId="1" xfId="0" applyFont="1" applyBorder="1" applyAlignment="1">
      <alignment horizontal="center" vertical="center"/>
    </xf>
    <xf numFmtId="176" fontId="12" fillId="0" borderId="1" xfId="0" applyNumberFormat="1" applyFont="1" applyFill="1" applyBorder="1" applyAlignment="1">
      <alignment horizontal="left" vertical="center" wrapText="1"/>
    </xf>
    <xf numFmtId="176" fontId="11" fillId="2" borderId="1" xfId="0" applyNumberFormat="1" applyFont="1" applyFill="1" applyBorder="1" applyAlignment="1">
      <alignment horizontal="right" vertical="center" wrapText="1"/>
    </xf>
    <xf numFmtId="176" fontId="13" fillId="0" borderId="0" xfId="0" applyNumberFormat="1" applyFont="1" applyFill="1" applyBorder="1" applyAlignment="1">
      <alignment vertical="center" wrapText="1"/>
    </xf>
    <xf numFmtId="0" fontId="14"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left" vertical="center" wrapText="1"/>
    </xf>
    <xf numFmtId="0" fontId="16" fillId="0" borderId="0" xfId="0" applyFont="1" applyFill="1" applyBorder="1" applyAlignment="1">
      <alignment vertical="center" wrapText="1"/>
    </xf>
    <xf numFmtId="176" fontId="12" fillId="0" borderId="1" xfId="0" applyNumberFormat="1" applyFont="1" applyFill="1" applyBorder="1" applyAlignment="1">
      <alignment horizontal="center" vertical="center" wrapText="1"/>
    </xf>
    <xf numFmtId="0" fontId="12" fillId="0" borderId="1" xfId="2"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7" fillId="3" borderId="0" xfId="0" applyFont="1" applyFill="1" applyBorder="1" applyAlignment="1">
      <alignment vertical="center"/>
    </xf>
    <xf numFmtId="49" fontId="10" fillId="3" borderId="1" xfId="0" applyNumberFormat="1" applyFont="1" applyFill="1" applyBorder="1" applyAlignment="1">
      <alignment horizontal="center" vertical="center"/>
    </xf>
    <xf numFmtId="0" fontId="10" fillId="2" borderId="1" xfId="2" applyFont="1" applyFill="1" applyBorder="1" applyAlignment="1">
      <alignment vertical="center" wrapText="1"/>
    </xf>
    <xf numFmtId="0" fontId="10" fillId="2" borderId="1" xfId="2"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9" fillId="3" borderId="1" xfId="0" applyFont="1" applyFill="1" applyBorder="1" applyAlignment="1">
      <alignment vertical="center"/>
    </xf>
    <xf numFmtId="176" fontId="12" fillId="0" borderId="1" xfId="0" applyNumberFormat="1" applyFont="1" applyFill="1" applyBorder="1" applyAlignment="1">
      <alignment vertical="center" wrapText="1"/>
    </xf>
    <xf numFmtId="176" fontId="8" fillId="0" borderId="1" xfId="0" applyNumberFormat="1" applyFont="1" applyFill="1" applyBorder="1" applyAlignment="1">
      <alignment vertical="center" wrapText="1"/>
    </xf>
    <xf numFmtId="0" fontId="9" fillId="0" borderId="1" xfId="0" applyFont="1" applyBorder="1" applyAlignment="1">
      <alignment horizontal="left" vertical="center"/>
    </xf>
    <xf numFmtId="0" fontId="4" fillId="0" borderId="0" xfId="0" applyFont="1" applyBorder="1" applyAlignment="1">
      <alignment vertical="center"/>
    </xf>
    <xf numFmtId="49" fontId="10" fillId="0" borderId="1" xfId="0" applyNumberFormat="1" applyFont="1" applyBorder="1" applyAlignment="1">
      <alignment horizontal="center" vertical="center"/>
    </xf>
    <xf numFmtId="176" fontId="10" fillId="0" borderId="1" xfId="0" applyNumberFormat="1" applyFont="1" applyFill="1" applyBorder="1" applyAlignment="1">
      <alignment vertical="center" wrapText="1"/>
    </xf>
    <xf numFmtId="176" fontId="18" fillId="0" borderId="1" xfId="0" applyNumberFormat="1" applyFont="1" applyFill="1" applyBorder="1" applyAlignment="1">
      <alignment vertical="center" wrapText="1"/>
    </xf>
    <xf numFmtId="176"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vertical="center"/>
    </xf>
    <xf numFmtId="176" fontId="10" fillId="2" borderId="1" xfId="0" applyNumberFormat="1" applyFont="1" applyFill="1" applyBorder="1" applyAlignment="1">
      <alignment horizontal="left" vertical="center" wrapText="1"/>
    </xf>
    <xf numFmtId="0" fontId="14" fillId="3" borderId="0" xfId="0" applyFont="1" applyFill="1" applyBorder="1" applyAlignment="1">
      <alignment vertical="center" wrapText="1"/>
    </xf>
    <xf numFmtId="49" fontId="10" fillId="3" borderId="1" xfId="0" applyNumberFormat="1" applyFont="1" applyFill="1" applyBorder="1" applyAlignment="1">
      <alignment horizontal="center" vertical="center" wrapText="1"/>
    </xf>
    <xf numFmtId="176" fontId="10" fillId="2" borderId="1" xfId="0" applyNumberFormat="1" applyFont="1" applyFill="1" applyBorder="1" applyAlignment="1">
      <alignment vertical="center" wrapText="1"/>
    </xf>
    <xf numFmtId="176" fontId="10"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wrapText="1"/>
    </xf>
    <xf numFmtId="0" fontId="10" fillId="3" borderId="1" xfId="0" applyNumberFormat="1" applyFont="1" applyFill="1" applyBorder="1" applyAlignment="1">
      <alignment horizontal="center" vertical="center" wrapText="1"/>
    </xf>
    <xf numFmtId="0" fontId="1" fillId="0" borderId="0" xfId="0" applyFont="1" applyBorder="1" applyAlignment="1">
      <alignment vertical="center"/>
    </xf>
    <xf numFmtId="0" fontId="10" fillId="0" borderId="1" xfId="0" applyNumberFormat="1" applyFont="1" applyBorder="1" applyAlignment="1">
      <alignment vertical="center" wrapText="1"/>
    </xf>
    <xf numFmtId="0" fontId="10" fillId="2" borderId="1" xfId="0" applyNumberFormat="1" applyFont="1" applyFill="1" applyBorder="1" applyAlignment="1">
      <alignment vertical="center" wrapTex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4" fillId="0" borderId="0" xfId="0" applyFont="1" applyBorder="1" applyAlignment="1">
      <alignment vertical="center"/>
    </xf>
    <xf numFmtId="0" fontId="10" fillId="0" borderId="1" xfId="0" applyFont="1" applyBorder="1" applyAlignment="1">
      <alignment horizontal="left" vertical="center"/>
    </xf>
    <xf numFmtId="0" fontId="16" fillId="0" borderId="0" xfId="0" applyFont="1" applyBorder="1" applyAlignment="1">
      <alignment vertical="center"/>
    </xf>
    <xf numFmtId="0"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176" fontId="12" fillId="2" borderId="1" xfId="0" applyNumberFormat="1" applyFont="1" applyFill="1" applyBorder="1" applyAlignment="1">
      <alignment horizontal="left" vertical="center" wrapText="1"/>
    </xf>
    <xf numFmtId="0" fontId="12" fillId="0" borderId="1" xfId="0" applyFont="1" applyBorder="1" applyAlignment="1">
      <alignment vertical="center"/>
    </xf>
    <xf numFmtId="176" fontId="10" fillId="0" borderId="1" xfId="0" applyNumberFormat="1" applyFont="1" applyBorder="1" applyAlignment="1">
      <alignment vertical="center" wrapText="1"/>
    </xf>
    <xf numFmtId="176"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6" fontId="18" fillId="2" borderId="1" xfId="0" applyNumberFormat="1" applyFont="1" applyFill="1" applyBorder="1" applyAlignment="1">
      <alignment horizontal="left" vertical="center" wrapText="1"/>
    </xf>
    <xf numFmtId="0" fontId="17" fillId="0" borderId="0" xfId="0" applyFont="1" applyBorder="1" applyAlignment="1">
      <alignment vertical="center"/>
    </xf>
    <xf numFmtId="0" fontId="19" fillId="0" borderId="0" xfId="0" applyFont="1" applyBorder="1" applyAlignment="1">
      <alignment vertical="center"/>
    </xf>
    <xf numFmtId="0" fontId="14" fillId="2" borderId="0" xfId="0" applyFont="1" applyFill="1" applyBorder="1" applyAlignment="1">
      <alignment vertical="center"/>
    </xf>
    <xf numFmtId="49" fontId="10" fillId="2" borderId="1" xfId="0" applyNumberFormat="1" applyFont="1" applyFill="1" applyBorder="1" applyAlignment="1">
      <alignment horizontal="center" vertical="center"/>
    </xf>
    <xf numFmtId="0" fontId="10" fillId="2" borderId="1" xfId="0" applyFont="1" applyFill="1" applyBorder="1" applyAlignment="1">
      <alignment vertical="center"/>
    </xf>
    <xf numFmtId="0" fontId="20" fillId="0" borderId="0" xfId="0" applyFont="1" applyBorder="1" applyAlignment="1">
      <alignment vertical="center"/>
    </xf>
    <xf numFmtId="0" fontId="12" fillId="0" borderId="1" xfId="0" applyFont="1" applyFill="1" applyBorder="1" applyAlignment="1">
      <alignment vertical="center" wrapText="1"/>
    </xf>
    <xf numFmtId="0" fontId="12" fillId="0" borderId="1" xfId="0" applyFont="1" applyBorder="1" applyAlignment="1">
      <alignment horizontal="left" vertical="center" wrapText="1"/>
    </xf>
    <xf numFmtId="176" fontId="12" fillId="2"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xf>
    <xf numFmtId="0" fontId="10" fillId="4" borderId="1" xfId="0" applyNumberFormat="1" applyFont="1" applyFill="1" applyBorder="1" applyAlignment="1">
      <alignment horizontal="left" vertical="center" wrapText="1"/>
    </xf>
    <xf numFmtId="0"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4" fillId="3" borderId="0" xfId="0" applyFont="1" applyFill="1" applyBorder="1" applyAlignment="1">
      <alignment vertical="center"/>
    </xf>
    <xf numFmtId="0" fontId="10" fillId="2" borderId="1" xfId="0" applyFont="1" applyFill="1" applyBorder="1" applyAlignment="1">
      <alignment horizontal="left" vertical="center"/>
    </xf>
    <xf numFmtId="0" fontId="21" fillId="3" borderId="0" xfId="0" applyFont="1" applyFill="1" applyBorder="1" applyAlignment="1">
      <alignment vertical="center"/>
    </xf>
    <xf numFmtId="0" fontId="10" fillId="3" borderId="1" xfId="0" applyFont="1" applyFill="1" applyBorder="1" applyAlignment="1">
      <alignment horizontal="center" vertical="center"/>
    </xf>
    <xf numFmtId="0" fontId="22" fillId="0" borderId="0" xfId="0" applyFont="1" applyBorder="1" applyAlignment="1">
      <alignment vertical="center"/>
    </xf>
    <xf numFmtId="0" fontId="22" fillId="3" borderId="0" xfId="0" applyFont="1" applyFill="1" applyBorder="1" applyAlignment="1">
      <alignment vertical="center"/>
    </xf>
    <xf numFmtId="0" fontId="23" fillId="3" borderId="0" xfId="0" applyFont="1" applyFill="1" applyBorder="1" applyAlignment="1">
      <alignment vertical="center"/>
    </xf>
    <xf numFmtId="49" fontId="10" fillId="0" borderId="1" xfId="3" applyNumberFormat="1" applyFont="1" applyBorder="1" applyAlignment="1">
      <alignment horizontal="center" vertical="center"/>
    </xf>
    <xf numFmtId="176" fontId="10" fillId="0" borderId="1" xfId="3" applyNumberFormat="1" applyFont="1" applyFill="1" applyBorder="1" applyAlignment="1">
      <alignment vertical="center" wrapText="1"/>
    </xf>
    <xf numFmtId="176" fontId="10" fillId="0" borderId="1" xfId="3" applyNumberFormat="1" applyFont="1" applyFill="1" applyBorder="1" applyAlignment="1">
      <alignment horizontal="center" vertical="center" wrapText="1"/>
    </xf>
    <xf numFmtId="0" fontId="10" fillId="0" borderId="1" xfId="3" applyFont="1" applyBorder="1" applyAlignment="1">
      <alignment horizontal="left" vertical="center" wrapText="1"/>
    </xf>
    <xf numFmtId="0" fontId="10" fillId="0" borderId="1" xfId="3" applyFont="1" applyBorder="1" applyAlignment="1">
      <alignment vertical="center" wrapText="1"/>
    </xf>
    <xf numFmtId="176" fontId="10" fillId="2" borderId="1" xfId="3" applyNumberFormat="1" applyFont="1" applyFill="1" applyBorder="1" applyAlignment="1">
      <alignment horizontal="left" vertical="center" wrapText="1"/>
    </xf>
    <xf numFmtId="177" fontId="10" fillId="0" borderId="1" xfId="3" applyNumberFormat="1" applyFont="1" applyFill="1" applyBorder="1" applyAlignment="1">
      <alignment horizontal="center" vertical="center" wrapText="1"/>
    </xf>
    <xf numFmtId="176" fontId="10" fillId="2" borderId="1" xfId="3" applyNumberFormat="1" applyFont="1" applyFill="1" applyBorder="1" applyAlignment="1">
      <alignment horizontal="center" vertical="center" wrapText="1"/>
    </xf>
    <xf numFmtId="0" fontId="10" fillId="0" borderId="1" xfId="3" applyFont="1" applyBorder="1" applyAlignment="1">
      <alignment horizontal="center" vertical="center" wrapText="1"/>
    </xf>
    <xf numFmtId="0" fontId="10" fillId="0" borderId="1" xfId="3" applyFont="1" applyBorder="1" applyAlignment="1">
      <alignment horizontal="left" vertical="center"/>
    </xf>
    <xf numFmtId="0" fontId="10" fillId="0" borderId="1" xfId="3" applyFont="1" applyFill="1" applyBorder="1" applyAlignment="1">
      <alignment horizontal="left" vertical="center" wrapText="1"/>
    </xf>
    <xf numFmtId="0" fontId="15" fillId="0" borderId="0" xfId="0" applyFont="1" applyBorder="1" applyAlignment="1">
      <alignment vertical="center"/>
    </xf>
    <xf numFmtId="0" fontId="22" fillId="0" borderId="0" xfId="0" applyFont="1" applyFill="1" applyBorder="1" applyAlignment="1">
      <alignment vertical="center"/>
    </xf>
    <xf numFmtId="0" fontId="24" fillId="2" borderId="1" xfId="0" applyFont="1" applyFill="1" applyBorder="1" applyAlignment="1">
      <alignment horizontal="left" vertical="center" wrapText="1"/>
    </xf>
    <xf numFmtId="176" fontId="24" fillId="2" borderId="1" xfId="0" applyNumberFormat="1" applyFont="1" applyFill="1" applyBorder="1" applyAlignment="1">
      <alignment horizontal="left" vertical="center" wrapText="1"/>
    </xf>
    <xf numFmtId="176" fontId="24" fillId="2" borderId="1" xfId="0" applyNumberFormat="1" applyFont="1" applyFill="1" applyBorder="1" applyAlignment="1">
      <alignment horizontal="center" vertical="center" wrapText="1"/>
    </xf>
    <xf numFmtId="0" fontId="21" fillId="0" borderId="0" xfId="0" applyFont="1" applyBorder="1" applyAlignment="1">
      <alignment vertical="center"/>
    </xf>
    <xf numFmtId="0" fontId="25" fillId="0" borderId="0" xfId="0" applyFont="1" applyFill="1" applyBorder="1" applyAlignment="1">
      <alignment vertical="center"/>
    </xf>
    <xf numFmtId="43" fontId="10" fillId="0" borderId="1" xfId="0" applyNumberFormat="1" applyFont="1" applyBorder="1" applyAlignment="1">
      <alignment vertical="center" wrapText="1"/>
    </xf>
    <xf numFmtId="176" fontId="10" fillId="0" borderId="1" xfId="0" applyNumberFormat="1" applyFont="1" applyBorder="1" applyAlignment="1">
      <alignment horizontal="left" vertical="center" wrapText="1"/>
    </xf>
    <xf numFmtId="0" fontId="10" fillId="2" borderId="1" xfId="0" applyFont="1" applyFill="1" applyBorder="1" applyAlignment="1">
      <alignment horizontal="center" vertical="center"/>
    </xf>
    <xf numFmtId="0" fontId="22" fillId="2" borderId="0" xfId="0" applyFont="1" applyFill="1" applyBorder="1" applyAlignment="1">
      <alignment vertical="center"/>
    </xf>
    <xf numFmtId="14" fontId="10" fillId="0" borderId="1" xfId="0" applyNumberFormat="1" applyFont="1" applyFill="1" applyBorder="1" applyAlignment="1">
      <alignment horizontal="left" vertical="center" wrapText="1"/>
    </xf>
    <xf numFmtId="0" fontId="27" fillId="0" borderId="0" xfId="0" applyFont="1" applyBorder="1" applyAlignment="1">
      <alignment vertical="center"/>
    </xf>
    <xf numFmtId="0" fontId="21" fillId="0" borderId="0" xfId="0" applyFont="1" applyFill="1" applyBorder="1" applyAlignment="1">
      <alignment vertical="center"/>
    </xf>
    <xf numFmtId="0" fontId="4" fillId="0" borderId="0" xfId="0" applyFont="1" applyBorder="1" applyAlignment="1">
      <alignment horizontal="center" vertical="center"/>
    </xf>
    <xf numFmtId="176" fontId="11" fillId="2" borderId="1" xfId="0" applyNumberFormat="1" applyFont="1" applyFill="1" applyBorder="1" applyAlignment="1">
      <alignment horizontal="center" vertical="center" wrapText="1"/>
    </xf>
    <xf numFmtId="0" fontId="28" fillId="0" borderId="0" xfId="0" applyFont="1" applyBorder="1" applyAlignment="1">
      <alignment vertical="center"/>
    </xf>
    <xf numFmtId="49" fontId="12" fillId="0" borderId="1" xfId="0" applyNumberFormat="1" applyFont="1" applyFill="1" applyBorder="1" applyAlignment="1">
      <alignment horizontal="center" vertical="center" wrapText="1"/>
    </xf>
    <xf numFmtId="0" fontId="18" fillId="0" borderId="1" xfId="0" applyNumberFormat="1" applyFont="1" applyBorder="1" applyAlignment="1">
      <alignment horizontal="left" vertical="center" wrapText="1"/>
    </xf>
    <xf numFmtId="176" fontId="10" fillId="0" borderId="1" xfId="4"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0" fontId="18" fillId="0" borderId="1" xfId="5" applyFont="1" applyFill="1" applyBorder="1" applyAlignment="1">
      <alignment vertical="center" wrapText="1"/>
    </xf>
    <xf numFmtId="176" fontId="11" fillId="0" borderId="1" xfId="5" applyNumberFormat="1" applyFont="1" applyFill="1" applyBorder="1" applyAlignment="1">
      <alignment horizontal="center" vertical="center" wrapText="1"/>
    </xf>
    <xf numFmtId="0" fontId="10" fillId="0" borderId="1" xfId="6" applyFont="1" applyBorder="1" applyAlignment="1">
      <alignment vertical="center" wrapText="1"/>
    </xf>
    <xf numFmtId="176" fontId="10" fillId="0" borderId="1" xfId="5" applyNumberFormat="1" applyFont="1" applyFill="1" applyBorder="1" applyAlignment="1">
      <alignment horizontal="center" vertical="center" wrapText="1"/>
    </xf>
    <xf numFmtId="0" fontId="10" fillId="0" borderId="1" xfId="6" applyNumberFormat="1" applyFont="1" applyBorder="1" applyAlignment="1">
      <alignment horizontal="left" vertical="center" wrapText="1"/>
    </xf>
    <xf numFmtId="0" fontId="10" fillId="0" borderId="1" xfId="5" applyNumberFormat="1" applyFont="1" applyFill="1" applyBorder="1" applyAlignment="1">
      <alignment horizontal="center" vertical="center" wrapText="1"/>
    </xf>
    <xf numFmtId="0" fontId="10" fillId="0" borderId="1" xfId="4" applyFont="1" applyFill="1" applyBorder="1" applyAlignment="1">
      <alignment vertical="center" wrapText="1"/>
    </xf>
    <xf numFmtId="0" fontId="10" fillId="0" borderId="1" xfId="4" applyFont="1" applyFill="1" applyBorder="1" applyAlignment="1">
      <alignment horizontal="center" vertical="center" wrapText="1"/>
    </xf>
    <xf numFmtId="176" fontId="11" fillId="0" borderId="1" xfId="0" applyNumberFormat="1" applyFont="1" applyBorder="1" applyAlignment="1">
      <alignment horizontal="left" vertical="center" wrapText="1"/>
    </xf>
    <xf numFmtId="176" fontId="11" fillId="0" borderId="1" xfId="0" applyNumberFormat="1" applyFont="1" applyBorder="1" applyAlignment="1">
      <alignment horizontal="center" vertical="center" wrapText="1"/>
    </xf>
    <xf numFmtId="176" fontId="10" fillId="0" borderId="1" xfId="7" applyNumberFormat="1" applyFont="1" applyFill="1" applyBorder="1" applyAlignment="1">
      <alignment vertical="center" wrapText="1"/>
    </xf>
    <xf numFmtId="176" fontId="10" fillId="0" borderId="1" xfId="7" applyNumberFormat="1" applyFont="1" applyFill="1" applyBorder="1" applyAlignment="1">
      <alignment horizontal="center" vertical="center" wrapText="1"/>
    </xf>
    <xf numFmtId="176" fontId="12"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21" fillId="2" borderId="0" xfId="0" applyFont="1" applyFill="1" applyBorder="1" applyAlignment="1">
      <alignment vertical="center"/>
    </xf>
    <xf numFmtId="0" fontId="15" fillId="2" borderId="0" xfId="0" applyFont="1" applyFill="1" applyBorder="1">
      <alignment vertical="top"/>
    </xf>
    <xf numFmtId="0" fontId="0" fillId="0" borderId="0" xfId="0" applyFont="1" applyBorder="1" applyAlignment="1">
      <alignment vertical="center" wrapText="1"/>
    </xf>
    <xf numFmtId="176" fontId="10" fillId="0" borderId="1" xfId="8" applyNumberFormat="1" applyFont="1" applyFill="1" applyBorder="1" applyAlignment="1">
      <alignment vertical="center" wrapText="1"/>
    </xf>
    <xf numFmtId="176" fontId="18" fillId="0" borderId="1" xfId="8" applyNumberFormat="1" applyFont="1" applyFill="1" applyBorder="1" applyAlignment="1">
      <alignment horizontal="center" vertical="center" wrapText="1"/>
    </xf>
    <xf numFmtId="176" fontId="10" fillId="0" borderId="1" xfId="8"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0" fillId="2" borderId="0" xfId="0" applyFont="1" applyFill="1" applyBorder="1" applyAlignment="1">
      <alignment vertical="center"/>
    </xf>
    <xf numFmtId="0" fontId="0" fillId="3" borderId="0" xfId="0" applyFill="1" applyBorder="1" applyAlignment="1">
      <alignment vertical="center"/>
    </xf>
    <xf numFmtId="177"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vertical="center" wrapText="1"/>
    </xf>
    <xf numFmtId="49" fontId="10" fillId="0" borderId="1" xfId="0" applyNumberFormat="1" applyFont="1" applyBorder="1" applyAlignment="1">
      <alignment horizontal="center" vertical="center" wrapText="1"/>
    </xf>
    <xf numFmtId="0" fontId="28" fillId="0" borderId="0" xfId="0" applyFont="1" applyBorder="1" applyAlignment="1">
      <alignment horizontal="center" vertical="center"/>
    </xf>
    <xf numFmtId="49" fontId="28" fillId="0" borderId="0" xfId="0" applyNumberFormat="1" applyFont="1" applyBorder="1" applyAlignment="1">
      <alignment vertical="center"/>
    </xf>
    <xf numFmtId="0" fontId="30" fillId="0" borderId="0" xfId="0" applyFont="1" applyFill="1" applyBorder="1" applyAlignment="1">
      <alignment vertical="center" wrapText="1"/>
    </xf>
    <xf numFmtId="176" fontId="31" fillId="0" borderId="0" xfId="0" applyNumberFormat="1" applyFont="1" applyFill="1" applyBorder="1" applyAlignment="1">
      <alignment vertical="center" wrapText="1"/>
    </xf>
    <xf numFmtId="0" fontId="30" fillId="0" borderId="0" xfId="0" applyFont="1" applyFill="1" applyBorder="1" applyAlignment="1">
      <alignment horizontal="right" vertical="center" wrapText="1"/>
    </xf>
    <xf numFmtId="49" fontId="0" fillId="0" borderId="0" xfId="0" applyNumberFormat="1" applyFont="1" applyBorder="1" applyAlignment="1">
      <alignment vertical="center"/>
    </xf>
    <xf numFmtId="0" fontId="0" fillId="0" borderId="0" xfId="0" applyFont="1" applyBorder="1" applyAlignment="1">
      <alignment horizontal="center" vertical="center"/>
    </xf>
    <xf numFmtId="176" fontId="33" fillId="0" borderId="0" xfId="0" applyNumberFormat="1" applyFont="1" applyFill="1" applyBorder="1" applyAlignment="1">
      <alignment vertical="center" wrapText="1"/>
    </xf>
    <xf numFmtId="0" fontId="32" fillId="0" borderId="0" xfId="0" applyFont="1" applyBorder="1" applyAlignment="1">
      <alignment horizontal="left" vertical="center" wrapText="1"/>
    </xf>
    <xf numFmtId="0" fontId="50" fillId="0" borderId="0" xfId="0" applyFont="1" applyFill="1" applyBorder="1" applyAlignment="1">
      <alignment horizontal="left" vertical="center" wrapText="1"/>
    </xf>
    <xf numFmtId="176" fontId="51" fillId="0" borderId="0" xfId="0" applyNumberFormat="1" applyFont="1" applyFill="1" applyBorder="1" applyAlignment="1">
      <alignment horizontal="left" vertical="center" wrapText="1"/>
    </xf>
    <xf numFmtId="0" fontId="51" fillId="0" borderId="0" xfId="0" applyFont="1" applyFill="1" applyBorder="1" applyAlignment="1">
      <alignment horizontal="left" vertical="center" wrapText="1"/>
    </xf>
    <xf numFmtId="0" fontId="52" fillId="0" borderId="0" xfId="0" applyFont="1" applyFill="1" applyBorder="1" applyAlignment="1">
      <alignment horizontal="left" vertical="center" wrapText="1"/>
    </xf>
    <xf numFmtId="0" fontId="50" fillId="0" borderId="0" xfId="0" applyFont="1" applyBorder="1" applyAlignment="1">
      <alignment horizontal="left" vertical="center" wrapText="1"/>
    </xf>
    <xf numFmtId="0" fontId="50" fillId="3" borderId="0" xfId="0" applyFont="1" applyFill="1" applyBorder="1" applyAlignment="1">
      <alignment horizontal="left" vertical="center" wrapText="1"/>
    </xf>
    <xf numFmtId="0" fontId="50" fillId="2" borderId="0" xfId="0" applyFont="1" applyFill="1" applyBorder="1" applyAlignment="1">
      <alignment horizontal="left" vertical="center" wrapText="1"/>
    </xf>
    <xf numFmtId="0" fontId="26" fillId="3" borderId="0" xfId="0" applyFont="1" applyFill="1" applyBorder="1" applyAlignment="1">
      <alignment horizontal="left" vertical="center" wrapText="1"/>
    </xf>
    <xf numFmtId="0" fontId="26" fillId="0" borderId="0" xfId="0" applyFont="1" applyBorder="1" applyAlignment="1">
      <alignment horizontal="left" vertical="center" wrapText="1"/>
    </xf>
    <xf numFmtId="0" fontId="26" fillId="0" borderId="0"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54" fillId="0" borderId="0" xfId="0" applyFont="1" applyBorder="1" applyAlignment="1">
      <alignment horizontal="left" vertical="center" wrapText="1"/>
    </xf>
    <xf numFmtId="0" fontId="52" fillId="0" borderId="0" xfId="0" applyFont="1" applyBorder="1" applyAlignment="1">
      <alignment horizontal="left" vertical="center" wrapText="1"/>
    </xf>
    <xf numFmtId="0" fontId="55" fillId="2" borderId="0" xfId="0" applyFont="1" applyFill="1" applyBorder="1" applyAlignment="1">
      <alignment horizontal="left" vertical="top" wrapText="1"/>
    </xf>
    <xf numFmtId="0" fontId="32" fillId="2" borderId="0" xfId="0" applyFont="1" applyFill="1" applyBorder="1" applyAlignment="1">
      <alignment horizontal="left" vertical="center" wrapText="1"/>
    </xf>
    <xf numFmtId="49" fontId="50" fillId="0" borderId="0" xfId="0" applyNumberFormat="1" applyFont="1" applyFill="1" applyBorder="1" applyAlignment="1">
      <alignment horizontal="center" vertical="center" wrapText="1"/>
    </xf>
    <xf numFmtId="176" fontId="57" fillId="0" borderId="1" xfId="0" applyNumberFormat="1" applyFont="1" applyFill="1" applyBorder="1" applyAlignment="1">
      <alignment horizontal="center" vertical="center" wrapText="1"/>
    </xf>
    <xf numFmtId="0" fontId="58" fillId="0" borderId="1" xfId="2" applyFont="1" applyFill="1" applyBorder="1" applyAlignment="1">
      <alignment horizontal="center" vertical="center" wrapText="1"/>
    </xf>
    <xf numFmtId="0" fontId="58" fillId="0" borderId="1" xfId="0" applyFont="1" applyFill="1" applyBorder="1" applyAlignment="1">
      <alignment horizontal="center" vertical="center" wrapText="1"/>
    </xf>
    <xf numFmtId="0" fontId="59" fillId="0" borderId="1" xfId="2" applyFont="1" applyFill="1" applyBorder="1" applyAlignment="1">
      <alignment horizontal="center" vertical="center" wrapText="1"/>
    </xf>
    <xf numFmtId="0" fontId="58" fillId="2" borderId="1" xfId="2"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0" borderId="1" xfId="0" applyFont="1" applyBorder="1" applyAlignment="1">
      <alignment horizontal="center" vertical="center"/>
    </xf>
    <xf numFmtId="0" fontId="58" fillId="3" borderId="1" xfId="0" applyFont="1" applyFill="1" applyBorder="1" applyAlignment="1">
      <alignment horizontal="center" vertical="center" wrapText="1"/>
    </xf>
    <xf numFmtId="0" fontId="58" fillId="0" borderId="1" xfId="0" applyNumberFormat="1" applyFont="1" applyBorder="1" applyAlignment="1">
      <alignment horizontal="center" vertical="center" wrapText="1"/>
    </xf>
    <xf numFmtId="176" fontId="59" fillId="0" borderId="1" xfId="0" applyNumberFormat="1" applyFont="1" applyBorder="1" applyAlignment="1">
      <alignment horizontal="center" vertical="center" wrapText="1"/>
    </xf>
    <xf numFmtId="176" fontId="5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76" fontId="59" fillId="0" borderId="1" xfId="0" applyNumberFormat="1" applyFont="1" applyFill="1" applyBorder="1" applyAlignment="1">
      <alignment horizontal="center" vertical="center" wrapText="1"/>
    </xf>
    <xf numFmtId="0" fontId="58" fillId="4" borderId="1" xfId="0" applyNumberFormat="1" applyFont="1" applyFill="1" applyBorder="1" applyAlignment="1">
      <alignment horizontal="center" vertical="center" wrapText="1"/>
    </xf>
    <xf numFmtId="0" fontId="58" fillId="2" borderId="1" xfId="0" applyNumberFormat="1" applyFont="1" applyFill="1" applyBorder="1" applyAlignment="1">
      <alignment horizontal="center" vertical="center" wrapText="1"/>
    </xf>
    <xf numFmtId="0" fontId="58" fillId="3" borderId="1" xfId="0" applyFont="1" applyFill="1" applyBorder="1" applyAlignment="1">
      <alignment horizontal="center" vertical="center"/>
    </xf>
    <xf numFmtId="176" fontId="58" fillId="0" borderId="1" xfId="3" applyNumberFormat="1" applyFont="1" applyFill="1" applyBorder="1" applyAlignment="1">
      <alignment horizontal="center" vertical="center" wrapText="1"/>
    </xf>
    <xf numFmtId="176" fontId="58" fillId="2" borderId="1" xfId="3" applyNumberFormat="1" applyFont="1" applyFill="1" applyBorder="1" applyAlignment="1">
      <alignment horizontal="center" vertical="center" wrapText="1"/>
    </xf>
    <xf numFmtId="0" fontId="58" fillId="2" borderId="1" xfId="0" applyFont="1" applyFill="1" applyBorder="1" applyAlignment="1">
      <alignment horizontal="center" vertical="center"/>
    </xf>
    <xf numFmtId="176" fontId="58" fillId="2" borderId="1" xfId="0" applyNumberFormat="1" applyFont="1" applyFill="1" applyBorder="1" applyAlignment="1">
      <alignment horizontal="center" vertical="center" wrapText="1"/>
    </xf>
    <xf numFmtId="176" fontId="58" fillId="0" borderId="1" xfId="0" applyNumberFormat="1" applyFont="1" applyFill="1" applyBorder="1" applyAlignment="1">
      <alignment horizontal="center" vertical="center" wrapText="1"/>
    </xf>
    <xf numFmtId="176" fontId="60" fillId="0" borderId="1" xfId="5" applyNumberFormat="1" applyFont="1" applyFill="1" applyBorder="1" applyAlignment="1">
      <alignment horizontal="center" vertical="center" wrapText="1"/>
    </xf>
    <xf numFmtId="176" fontId="58" fillId="0" borderId="1" xfId="4" applyNumberFormat="1" applyFont="1" applyFill="1" applyBorder="1" applyAlignment="1">
      <alignment horizontal="center" vertical="center" wrapText="1"/>
    </xf>
    <xf numFmtId="176" fontId="58" fillId="0" borderId="1" xfId="7" applyNumberFormat="1" applyFont="1" applyFill="1" applyBorder="1" applyAlignment="1">
      <alignment horizontal="center" vertical="center" wrapText="1"/>
    </xf>
    <xf numFmtId="176" fontId="58" fillId="0" borderId="1" xfId="8" applyNumberFormat="1" applyFont="1" applyFill="1" applyBorder="1" applyAlignment="1">
      <alignment horizontal="center" vertical="center" wrapText="1"/>
    </xf>
    <xf numFmtId="176" fontId="60" fillId="0" borderId="1" xfId="0" applyNumberFormat="1" applyFont="1" applyFill="1" applyBorder="1" applyAlignment="1">
      <alignment horizontal="center" vertical="center" wrapText="1"/>
    </xf>
    <xf numFmtId="0" fontId="51" fillId="3" borderId="1" xfId="0" applyFont="1" applyFill="1" applyBorder="1" applyAlignment="1">
      <alignment horizontal="center" vertical="center"/>
    </xf>
    <xf numFmtId="0" fontId="54" fillId="0" borderId="0" xfId="0" applyFont="1" applyBorder="1" applyAlignment="1">
      <alignment horizontal="center" vertical="center"/>
    </xf>
    <xf numFmtId="0" fontId="61" fillId="0" borderId="0" xfId="0" applyFont="1" applyFill="1" applyBorder="1" applyAlignment="1">
      <alignment horizontal="center" vertical="center" wrapText="1"/>
    </xf>
    <xf numFmtId="0" fontId="32" fillId="0" borderId="0" xfId="0" applyFont="1" applyBorder="1" applyAlignment="1">
      <alignment horizontal="center" vertical="center"/>
    </xf>
    <xf numFmtId="0" fontId="62" fillId="0" borderId="0" xfId="0" applyFont="1" applyFill="1" applyBorder="1" applyAlignment="1">
      <alignment horizontal="center" vertical="center" wrapText="1"/>
    </xf>
    <xf numFmtId="0" fontId="62" fillId="0" borderId="0" xfId="0" applyFont="1" applyFill="1" applyBorder="1" applyAlignment="1">
      <alignment vertical="center" wrapText="1"/>
    </xf>
    <xf numFmtId="0" fontId="61" fillId="0" borderId="0" xfId="0" applyFont="1" applyFill="1" applyBorder="1" applyAlignment="1">
      <alignment vertical="center" wrapText="1"/>
    </xf>
    <xf numFmtId="10" fontId="60" fillId="0" borderId="1" xfId="0" applyNumberFormat="1" applyFont="1" applyFill="1" applyBorder="1" applyAlignment="1">
      <alignment vertical="center" wrapText="1"/>
    </xf>
    <xf numFmtId="176" fontId="10" fillId="0" borderId="1" xfId="8" applyNumberFormat="1" applyFont="1" applyFill="1" applyBorder="1" applyAlignment="1">
      <alignment horizontal="left" vertical="center" wrapText="1"/>
    </xf>
    <xf numFmtId="0" fontId="6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3" applyFont="1" applyBorder="1" applyAlignment="1">
      <alignment vertical="center"/>
    </xf>
    <xf numFmtId="176" fontId="59" fillId="0" borderId="1" xfId="3" applyNumberFormat="1" applyFont="1" applyFill="1" applyBorder="1" applyAlignment="1">
      <alignment horizontal="center" vertical="center" wrapText="1"/>
    </xf>
    <xf numFmtId="176" fontId="12" fillId="0" borderId="1" xfId="3" applyNumberFormat="1" applyFont="1" applyFill="1" applyBorder="1" applyAlignment="1">
      <alignment horizontal="center" vertical="center" wrapText="1"/>
    </xf>
    <xf numFmtId="176" fontId="12" fillId="0" borderId="1" xfId="3" applyNumberFormat="1" applyFont="1" applyFill="1" applyBorder="1" applyAlignment="1">
      <alignment vertical="center" wrapText="1"/>
    </xf>
    <xf numFmtId="49" fontId="12" fillId="0" borderId="1" xfId="3" applyNumberFormat="1" applyFont="1" applyBorder="1" applyAlignment="1">
      <alignment horizontal="center" vertical="center"/>
    </xf>
    <xf numFmtId="0" fontId="24" fillId="0" borderId="1" xfId="3" applyFont="1" applyFill="1" applyBorder="1" applyAlignment="1">
      <alignment horizontal="center" vertical="center" wrapText="1"/>
    </xf>
    <xf numFmtId="0" fontId="18" fillId="0" borderId="1" xfId="6" applyNumberFormat="1" applyFont="1" applyBorder="1" applyAlignment="1">
      <alignment horizontal="left" vertical="center" wrapText="1"/>
    </xf>
    <xf numFmtId="176" fontId="18" fillId="0" borderId="1" xfId="0" applyNumberFormat="1" applyFont="1" applyFill="1" applyBorder="1" applyAlignment="1">
      <alignment horizontal="left" vertical="center" wrapText="1"/>
    </xf>
    <xf numFmtId="0" fontId="70" fillId="0" borderId="0" xfId="0" applyFont="1" applyAlignment="1">
      <alignment horizontal="justify" vertical="top"/>
    </xf>
    <xf numFmtId="0" fontId="4" fillId="0" borderId="1" xfId="0" applyNumberFormat="1" applyFont="1" applyFill="1" applyBorder="1" applyAlignment="1">
      <alignment horizontal="left" vertical="center" wrapText="1"/>
    </xf>
    <xf numFmtId="0" fontId="14" fillId="0" borderId="1" xfId="7" applyFont="1" applyFill="1" applyBorder="1" applyAlignment="1">
      <alignment horizontal="left" vertical="center" wrapText="1"/>
    </xf>
    <xf numFmtId="176" fontId="10" fillId="0" borderId="1" xfId="0" applyNumberFormat="1" applyFont="1" applyFill="1" applyBorder="1" applyAlignment="1">
      <alignment vertical="center" wrapText="1"/>
    </xf>
    <xf numFmtId="176" fontId="10" fillId="2" borderId="1" xfId="0" applyNumberFormat="1" applyFont="1" applyFill="1" applyBorder="1" applyAlignment="1">
      <alignment horizontal="left" vertical="center" wrapText="1"/>
    </xf>
    <xf numFmtId="0" fontId="10" fillId="0" borderId="1" xfId="0" applyNumberFormat="1" applyFont="1" applyBorder="1" applyAlignment="1">
      <alignment horizontal="center" vertical="center" wrapText="1"/>
    </xf>
    <xf numFmtId="176" fontId="12" fillId="2" borderId="1" xfId="0" applyNumberFormat="1" applyFont="1" applyFill="1" applyBorder="1" applyAlignment="1">
      <alignment horizontal="left" vertical="center" wrapText="1"/>
    </xf>
    <xf numFmtId="0" fontId="10" fillId="0" borderId="1" xfId="0" applyNumberFormat="1" applyFont="1" applyBorder="1" applyAlignment="1">
      <alignment horizontal="left" vertical="center" wrapText="1"/>
    </xf>
    <xf numFmtId="176" fontId="10" fillId="0" borderId="1" xfId="0" applyNumberFormat="1" applyFont="1" applyFill="1" applyBorder="1" applyAlignment="1">
      <alignment horizontal="left" vertical="center" wrapText="1"/>
    </xf>
    <xf numFmtId="176" fontId="10" fillId="0" borderId="1" xfId="3" applyNumberFormat="1" applyFont="1" applyFill="1" applyBorder="1" applyAlignment="1">
      <alignment vertical="center" wrapText="1"/>
    </xf>
    <xf numFmtId="0" fontId="5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71" fillId="3" borderId="0" xfId="0" applyFont="1" applyFill="1" applyBorder="1" applyAlignment="1">
      <alignment horizontal="left" vertical="center" wrapText="1"/>
    </xf>
    <xf numFmtId="0" fontId="15" fillId="2" borderId="1" xfId="0" applyFont="1" applyFill="1" applyBorder="1" applyAlignment="1">
      <alignment vertical="center"/>
    </xf>
    <xf numFmtId="0" fontId="0" fillId="0" borderId="0" xfId="0" applyFont="1" applyAlignment="1">
      <alignment vertical="center"/>
    </xf>
    <xf numFmtId="0" fontId="0" fillId="0" borderId="0" xfId="0" applyNumberFormat="1" applyFont="1" applyFill="1" applyBorder="1" applyAlignment="1">
      <alignment vertical="center"/>
    </xf>
    <xf numFmtId="0" fontId="73" fillId="0" borderId="0" xfId="0" applyFont="1" applyAlignment="1">
      <alignment horizontal="left" vertical="center"/>
    </xf>
    <xf numFmtId="0" fontId="73" fillId="0" borderId="0" xfId="0" applyNumberFormat="1" applyFont="1" applyFill="1" applyBorder="1" applyAlignment="1">
      <alignment vertical="center"/>
    </xf>
    <xf numFmtId="0" fontId="73" fillId="0" borderId="0" xfId="0" applyFont="1">
      <alignment vertical="top"/>
    </xf>
    <xf numFmtId="0" fontId="0" fillId="0" borderId="0" xfId="0" applyAlignment="1">
      <alignment horizontal="center" vertical="center"/>
    </xf>
    <xf numFmtId="176" fontId="10" fillId="2" borderId="16" xfId="0" applyNumberFormat="1"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6" xfId="0" applyFont="1" applyFill="1" applyBorder="1" applyAlignment="1">
      <alignment vertical="center" wrapText="1"/>
    </xf>
    <xf numFmtId="0" fontId="10" fillId="0" borderId="16" xfId="0" applyFont="1" applyFill="1" applyBorder="1" applyAlignment="1">
      <alignment vertical="center" wrapText="1"/>
    </xf>
    <xf numFmtId="14" fontId="10" fillId="0" borderId="17" xfId="0" applyNumberFormat="1" applyFont="1" applyFill="1" applyBorder="1" applyAlignment="1">
      <alignment horizontal="left" vertical="center" wrapText="1"/>
    </xf>
    <xf numFmtId="0" fontId="70" fillId="0" borderId="1" xfId="0" applyFont="1" applyBorder="1" applyAlignment="1">
      <alignment horizontal="justify" vertical="top"/>
    </xf>
    <xf numFmtId="0" fontId="70" fillId="0" borderId="1" xfId="0" applyFont="1" applyBorder="1" applyAlignment="1">
      <alignment horizontal="left" vertical="center" wrapText="1"/>
    </xf>
    <xf numFmtId="0" fontId="24" fillId="4" borderId="0" xfId="0" applyFont="1" applyFill="1" applyBorder="1" applyAlignment="1">
      <alignment vertical="center" wrapText="1"/>
    </xf>
    <xf numFmtId="0" fontId="24" fillId="2" borderId="1" xfId="0" applyFont="1" applyFill="1" applyBorder="1" applyAlignment="1">
      <alignment vertical="center" wrapText="1"/>
    </xf>
    <xf numFmtId="0" fontId="0" fillId="0" borderId="1" xfId="0" applyFill="1" applyBorder="1" applyAlignment="1">
      <alignment horizontal="left" vertical="center" wrapText="1"/>
    </xf>
    <xf numFmtId="10" fontId="10" fillId="0" borderId="1" xfId="0" applyNumberFormat="1" applyFont="1" applyFill="1" applyBorder="1" applyAlignment="1">
      <alignment horizontal="center" vertical="center"/>
    </xf>
    <xf numFmtId="10" fontId="4" fillId="0" borderId="1" xfId="0" applyNumberFormat="1" applyFont="1" applyBorder="1" applyAlignment="1">
      <alignment horizontal="center" vertical="center"/>
    </xf>
    <xf numFmtId="0" fontId="10" fillId="0" borderId="1" xfId="0" applyFont="1" applyFill="1" applyBorder="1" applyAlignment="1">
      <alignment horizontal="center" vertical="center"/>
    </xf>
    <xf numFmtId="0" fontId="74" fillId="0" borderId="1" xfId="0" applyFont="1" applyBorder="1" applyAlignment="1">
      <alignment horizontal="center" vertical="center"/>
    </xf>
    <xf numFmtId="0" fontId="58" fillId="0" borderId="1"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176" fontId="14" fillId="0" borderId="1" xfId="0" applyNumberFormat="1" applyFont="1" applyFill="1" applyBorder="1" applyAlignment="1">
      <alignment horizontal="center" vertical="center" wrapText="1"/>
    </xf>
    <xf numFmtId="176" fontId="14" fillId="0" borderId="1" xfId="699" applyNumberFormat="1" applyFont="1" applyFill="1" applyBorder="1" applyAlignment="1">
      <alignment horizontal="center" vertical="center" wrapText="1"/>
    </xf>
    <xf numFmtId="0" fontId="22" fillId="2" borderId="1" xfId="1" applyFont="1" applyFill="1" applyBorder="1" applyAlignment="1" applyProtection="1">
      <alignment horizontal="left" vertical="center" wrapText="1"/>
    </xf>
    <xf numFmtId="176" fontId="14" fillId="0" borderId="1" xfId="0" applyNumberFormat="1" applyFont="1" applyFill="1" applyBorder="1" applyAlignment="1">
      <alignment horizontal="left" vertical="center" wrapText="1"/>
    </xf>
    <xf numFmtId="176" fontId="74" fillId="0" borderId="1" xfId="0" applyNumberFormat="1" applyFont="1" applyFill="1" applyBorder="1" applyAlignment="1">
      <alignment horizontal="center" vertical="center" wrapText="1"/>
    </xf>
    <xf numFmtId="176" fontId="14" fillId="0" borderId="1" xfId="0" applyNumberFormat="1" applyFont="1" applyFill="1" applyBorder="1" applyAlignment="1">
      <alignment vertical="center" wrapText="1"/>
    </xf>
    <xf numFmtId="0" fontId="4" fillId="0" borderId="1" xfId="0" applyNumberFormat="1" applyFont="1" applyFill="1" applyBorder="1" applyAlignment="1">
      <alignment vertical="center"/>
    </xf>
    <xf numFmtId="0"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58" fillId="2" borderId="16" xfId="0" applyNumberFormat="1" applyFont="1" applyFill="1" applyBorder="1" applyAlignment="1">
      <alignment horizontal="left" vertical="center" wrapText="1"/>
    </xf>
    <xf numFmtId="0" fontId="24" fillId="0" borderId="1" xfId="0" applyFont="1" applyBorder="1" applyAlignment="1">
      <alignment horizontal="justify" vertical="top"/>
    </xf>
    <xf numFmtId="0" fontId="4" fillId="0" borderId="1" xfId="0" applyFont="1" applyBorder="1" applyAlignment="1">
      <alignment horizontal="left" vertical="center" wrapText="1"/>
    </xf>
    <xf numFmtId="176" fontId="10" fillId="4" borderId="1" xfId="0" applyNumberFormat="1" applyFont="1" applyFill="1" applyBorder="1" applyAlignment="1">
      <alignment horizontal="left" vertical="center" wrapText="1"/>
    </xf>
    <xf numFmtId="0" fontId="24" fillId="0" borderId="1" xfId="0" applyNumberFormat="1" applyFont="1" applyBorder="1" applyAlignment="1">
      <alignment horizontal="justify" vertical="top"/>
    </xf>
    <xf numFmtId="176" fontId="11" fillId="0" borderId="1" xfId="0" applyNumberFormat="1" applyFont="1" applyFill="1" applyBorder="1" applyAlignment="1">
      <alignment horizontal="left" vertical="center" wrapText="1"/>
    </xf>
    <xf numFmtId="176" fontId="58" fillId="0" borderId="1" xfId="0" applyNumberFormat="1" applyFont="1" applyFill="1" applyBorder="1" applyAlignment="1">
      <alignment vertical="center"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0" fillId="0" borderId="0" xfId="0">
      <alignment vertical="top"/>
    </xf>
    <xf numFmtId="176" fontId="10" fillId="2" borderId="1" xfId="0" applyNumberFormat="1" applyFont="1" applyFill="1" applyBorder="1" applyAlignment="1">
      <alignment horizontal="left" vertical="center" wrapText="1"/>
    </xf>
    <xf numFmtId="0" fontId="0" fillId="0" borderId="0" xfId="0" applyFont="1" applyAlignment="1">
      <alignment vertical="center"/>
    </xf>
    <xf numFmtId="0" fontId="4" fillId="0" borderId="0" xfId="0" applyFont="1" applyAlignment="1">
      <alignment vertical="center"/>
    </xf>
    <xf numFmtId="176" fontId="6" fillId="0" borderId="1" xfId="0" applyNumberFormat="1" applyFont="1" applyFill="1" applyBorder="1" applyAlignment="1">
      <alignment vertical="center" wrapText="1"/>
    </xf>
    <xf numFmtId="176" fontId="22" fillId="0" borderId="1" xfId="0" applyNumberFormat="1" applyFont="1" applyFill="1" applyBorder="1" applyAlignment="1">
      <alignment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vertical="center" wrapText="1"/>
    </xf>
    <xf numFmtId="0" fontId="22" fillId="0" borderId="1" xfId="0" applyFont="1" applyFill="1" applyBorder="1" applyAlignment="1">
      <alignment vertical="center" wrapText="1"/>
    </xf>
    <xf numFmtId="0" fontId="32" fillId="0" borderId="1" xfId="0" applyFont="1" applyBorder="1" applyAlignment="1">
      <alignment horizontal="center" vertical="center"/>
    </xf>
    <xf numFmtId="0" fontId="22" fillId="0" borderId="1" xfId="0" applyFont="1" applyBorder="1" applyAlignment="1">
      <alignment vertical="center" wrapText="1"/>
    </xf>
    <xf numFmtId="0" fontId="17" fillId="0" borderId="0" xfId="0" applyFont="1" applyAlignment="1">
      <alignment vertical="center"/>
    </xf>
    <xf numFmtId="0" fontId="30" fillId="0" borderId="1" xfId="0" applyFont="1" applyFill="1" applyBorder="1" applyAlignment="1">
      <alignment horizontal="right" vertical="center" wrapText="1"/>
    </xf>
    <xf numFmtId="0" fontId="62" fillId="0" borderId="1" xfId="0" applyFont="1" applyFill="1" applyBorder="1" applyAlignment="1">
      <alignment vertical="center" wrapText="1"/>
    </xf>
    <xf numFmtId="0" fontId="62" fillId="0" borderId="1" xfId="0" applyFont="1" applyFill="1" applyBorder="1" applyAlignment="1">
      <alignment horizontal="center" vertical="center" wrapText="1"/>
    </xf>
    <xf numFmtId="0" fontId="22"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5" fillId="0" borderId="1" xfId="0" applyFont="1" applyBorder="1" applyAlignment="1">
      <alignment horizontal="center" vertical="center"/>
    </xf>
    <xf numFmtId="176" fontId="30" fillId="0"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4" fillId="0" borderId="1" xfId="0" applyNumberFormat="1" applyFont="1" applyBorder="1" applyAlignment="1">
      <alignment horizontal="center" vertical="center" wrapText="1"/>
    </xf>
    <xf numFmtId="0" fontId="22" fillId="0" borderId="1" xfId="0" applyFont="1" applyBorder="1" applyAlignment="1">
      <alignment vertical="center"/>
    </xf>
    <xf numFmtId="0" fontId="14" fillId="0" borderId="1" xfId="0" applyNumberFormat="1" applyFont="1" applyBorder="1" applyAlignment="1">
      <alignment vertical="center" wrapText="1"/>
    </xf>
    <xf numFmtId="0" fontId="14" fillId="0" borderId="1" xfId="0" applyNumberFormat="1" applyFont="1" applyBorder="1" applyAlignment="1">
      <alignment horizontal="left" vertical="center" wrapText="1"/>
    </xf>
    <xf numFmtId="176" fontId="14" fillId="0"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8"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28" fillId="0" borderId="0" xfId="0" applyFont="1" applyAlignment="1">
      <alignment vertical="center"/>
    </xf>
    <xf numFmtId="0" fontId="14" fillId="0" borderId="0" xfId="0" applyFont="1" applyAlignment="1">
      <alignment vertical="center"/>
    </xf>
    <xf numFmtId="0" fontId="4"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0" applyFont="1" applyBorder="1" applyAlignment="1">
      <alignmen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right" vertical="center"/>
    </xf>
    <xf numFmtId="0" fontId="24" fillId="0" borderId="1" xfId="0" applyNumberFormat="1" applyFont="1" applyBorder="1" applyAlignment="1">
      <alignment horizontal="left" vertical="center" wrapText="1"/>
    </xf>
    <xf numFmtId="176" fontId="18" fillId="0" borderId="1" xfId="8" applyNumberFormat="1" applyFont="1" applyFill="1" applyBorder="1" applyAlignment="1">
      <alignment horizontal="left" vertical="center" wrapText="1"/>
    </xf>
    <xf numFmtId="176" fontId="76" fillId="0" borderId="1" xfId="8" applyNumberFormat="1" applyFont="1" applyFill="1" applyBorder="1" applyAlignment="1">
      <alignment horizontal="left" vertical="center" wrapText="1"/>
    </xf>
    <xf numFmtId="0" fontId="18" fillId="4" borderId="0" xfId="0" applyFont="1" applyFill="1" applyBorder="1" applyAlignment="1">
      <alignment vertical="center" wrapText="1"/>
    </xf>
    <xf numFmtId="176" fontId="2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4" fillId="0" borderId="1" xfId="0" applyFont="1" applyBorder="1" applyAlignment="1">
      <alignment horizontal="justify" vertical="top" wrapText="1"/>
    </xf>
    <xf numFmtId="0" fontId="24" fillId="0" borderId="16" xfId="0" applyFont="1" applyFill="1" applyBorder="1" applyAlignment="1">
      <alignment vertical="center" wrapText="1"/>
    </xf>
    <xf numFmtId="176" fontId="18" fillId="2" borderId="16" xfId="0" applyNumberFormat="1" applyFont="1" applyFill="1" applyBorder="1" applyAlignment="1">
      <alignment horizontal="left" vertical="center" wrapText="1"/>
    </xf>
    <xf numFmtId="176" fontId="24" fillId="2" borderId="16" xfId="0" applyNumberFormat="1" applyFont="1" applyFill="1" applyBorder="1" applyAlignment="1">
      <alignment horizontal="left" vertical="center" wrapText="1"/>
    </xf>
    <xf numFmtId="0" fontId="0" fillId="0" borderId="0" xfId="0" applyAlignment="1">
      <alignment horizontal="right" vertical="center"/>
    </xf>
    <xf numFmtId="176" fontId="11" fillId="4" borderId="1" xfId="0" applyNumberFormat="1" applyFont="1" applyFill="1" applyBorder="1" applyAlignment="1">
      <alignment horizontal="left" vertical="center" wrapText="1"/>
    </xf>
    <xf numFmtId="0" fontId="24" fillId="0" borderId="1" xfId="0" applyNumberFormat="1" applyFont="1" applyBorder="1" applyAlignment="1">
      <alignment horizontal="justify" vertical="top"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0" fillId="0" borderId="0" xfId="0">
      <alignment vertical="top"/>
    </xf>
    <xf numFmtId="0" fontId="0" fillId="0" borderId="0" xfId="0" applyFont="1" applyAlignment="1">
      <alignment vertical="center"/>
    </xf>
    <xf numFmtId="0" fontId="4" fillId="0" borderId="1" xfId="0" applyFont="1" applyBorder="1" applyAlignment="1">
      <alignment horizontal="center" vertical="center"/>
    </xf>
    <xf numFmtId="176" fontId="1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0" xfId="0" applyFont="1" applyAlignment="1">
      <alignment vertical="center"/>
    </xf>
    <xf numFmtId="176" fontId="6" fillId="0" borderId="1" xfId="0" applyNumberFormat="1" applyFont="1" applyFill="1" applyBorder="1" applyAlignment="1">
      <alignment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vertical="center" wrapText="1"/>
    </xf>
    <xf numFmtId="0" fontId="32" fillId="0" borderId="1" xfId="0" applyFont="1" applyBorder="1" applyAlignment="1">
      <alignment horizontal="center" vertical="center"/>
    </xf>
    <xf numFmtId="0" fontId="22" fillId="0" borderId="1" xfId="0" applyFont="1" applyBorder="1" applyAlignment="1">
      <alignment vertical="center" wrapText="1"/>
    </xf>
    <xf numFmtId="0" fontId="17" fillId="0" borderId="0" xfId="0" applyFont="1" applyAlignment="1">
      <alignment vertical="center"/>
    </xf>
    <xf numFmtId="0" fontId="30" fillId="0" borderId="1" xfId="0" applyFont="1" applyFill="1" applyBorder="1" applyAlignment="1">
      <alignment horizontal="right" vertical="center" wrapText="1"/>
    </xf>
    <xf numFmtId="0" fontId="62" fillId="0" borderId="1" xfId="0" applyFont="1" applyFill="1" applyBorder="1" applyAlignment="1">
      <alignment vertical="center" wrapText="1"/>
    </xf>
    <xf numFmtId="0" fontId="62" fillId="0" borderId="1" xfId="0" applyFont="1" applyFill="1" applyBorder="1" applyAlignment="1">
      <alignment horizontal="center" vertical="center" wrapText="1"/>
    </xf>
    <xf numFmtId="0" fontId="22"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5" fillId="0" borderId="1" xfId="0" applyFont="1" applyBorder="1" applyAlignment="1">
      <alignment horizontal="center" vertical="center"/>
    </xf>
    <xf numFmtId="176" fontId="30" fillId="0"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4" fillId="0" borderId="1" xfId="0" applyNumberFormat="1" applyFont="1" applyBorder="1" applyAlignment="1">
      <alignment horizontal="center" vertical="center" wrapText="1"/>
    </xf>
    <xf numFmtId="0" fontId="22" fillId="0" borderId="1" xfId="0" applyFont="1" applyBorder="1" applyAlignment="1">
      <alignment vertical="center"/>
    </xf>
    <xf numFmtId="0" fontId="14" fillId="0" borderId="1" xfId="0" applyNumberFormat="1" applyFont="1" applyBorder="1" applyAlignment="1">
      <alignment vertical="center" wrapText="1"/>
    </xf>
    <xf numFmtId="0" fontId="14"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8"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28" fillId="0" borderId="0" xfId="0" applyFont="1" applyAlignment="1">
      <alignment vertical="center"/>
    </xf>
    <xf numFmtId="0" fontId="14" fillId="0" borderId="0" xfId="0" applyFont="1" applyAlignment="1">
      <alignment vertical="center"/>
    </xf>
    <xf numFmtId="0" fontId="0" fillId="0" borderId="1" xfId="0" applyBorder="1" applyAlignment="1">
      <alignment horizontal="center" vertical="center"/>
    </xf>
    <xf numFmtId="0" fontId="77" fillId="0" borderId="1" xfId="0" applyNumberFormat="1" applyFont="1" applyBorder="1" applyAlignment="1">
      <alignment horizontal="center" vertical="center" wrapText="1"/>
    </xf>
    <xf numFmtId="0" fontId="10" fillId="0" borderId="1" xfId="250" applyFont="1" applyFill="1" applyBorder="1" applyAlignment="1">
      <alignment vertical="center" wrapText="1"/>
    </xf>
    <xf numFmtId="176" fontId="4" fillId="0" borderId="1" xfId="250" applyNumberFormat="1" applyFont="1" applyFill="1" applyBorder="1" applyAlignment="1">
      <alignment horizontal="left" vertical="center" wrapText="1"/>
    </xf>
    <xf numFmtId="0" fontId="24" fillId="0" borderId="17" xfId="250" applyFont="1" applyFill="1" applyBorder="1" applyAlignment="1">
      <alignment vertical="center" wrapText="1"/>
    </xf>
    <xf numFmtId="0" fontId="10" fillId="0" borderId="17" xfId="250" applyFont="1" applyBorder="1" applyAlignment="1">
      <alignment vertical="center" wrapText="1"/>
    </xf>
    <xf numFmtId="0" fontId="4" fillId="0" borderId="0" xfId="0" applyFont="1" applyFill="1" applyBorder="1" applyAlignment="1">
      <alignment horizontal="center" vertical="center" wrapText="1"/>
    </xf>
    <xf numFmtId="0" fontId="14" fillId="0" borderId="1" xfId="7" applyFont="1" applyFill="1" applyBorder="1" applyAlignment="1">
      <alignment horizontal="left" vertical="center" wrapText="1"/>
    </xf>
    <xf numFmtId="0" fontId="18" fillId="0" borderId="1" xfId="6" applyNumberFormat="1" applyFont="1" applyBorder="1" applyAlignment="1">
      <alignment horizontal="left" vertical="center" wrapText="1"/>
    </xf>
    <xf numFmtId="0" fontId="10" fillId="0" borderId="1" xfId="6" applyNumberFormat="1" applyFont="1" applyBorder="1" applyAlignment="1">
      <alignment horizontal="left" vertical="center" wrapText="1"/>
    </xf>
    <xf numFmtId="176" fontId="11" fillId="0" borderId="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6" fillId="2" borderId="1" xfId="1" applyFont="1" applyFill="1" applyBorder="1" applyAlignment="1" applyProtection="1">
      <alignment horizontal="left" vertical="center" wrapText="1"/>
    </xf>
    <xf numFmtId="4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72" fillId="0" borderId="0" xfId="0" applyFont="1" applyAlignment="1">
      <alignment horizontal="center" vertical="center"/>
    </xf>
    <xf numFmtId="0" fontId="14" fillId="0" borderId="1" xfId="0" applyNumberFormat="1" applyFont="1" applyBorder="1" applyAlignment="1">
      <alignment horizontal="center" vertical="center" wrapText="1"/>
    </xf>
    <xf numFmtId="0" fontId="14"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4" fillId="0" borderId="1" xfId="0" applyNumberFormat="1" applyFont="1" applyBorder="1" applyAlignment="1">
      <alignment horizontal="left" vertical="center" wrapText="1"/>
    </xf>
  </cellXfs>
  <cellStyles count="701">
    <cellStyle name="_ET_STYLE_NoName_00_" xfId="9"/>
    <cellStyle name="_ET_STYLE_NoName_00_ 2" xfId="10"/>
    <cellStyle name="_ET_STYLE_NoName_00_ 3" xfId="11"/>
    <cellStyle name="_ET_STYLE_NoName_00_ 3 2" xfId="12"/>
    <cellStyle name="_ET_STYLE_NoName_00_ 3 3" xfId="619"/>
    <cellStyle name="_ET_STYLE_NoName_00_ 4" xfId="13"/>
    <cellStyle name="_ET_STYLE_NoName_00_ 5" xfId="14"/>
    <cellStyle name="_ET_STYLE_NoName_00_ 6" xfId="15"/>
    <cellStyle name="_ET_STYLE_NoName_00_ 7" xfId="618"/>
    <cellStyle name="20% - 强调文字颜色 1 2" xfId="16"/>
    <cellStyle name="20% - 强调文字颜色 1 2 2" xfId="17"/>
    <cellStyle name="20% - 强调文字颜色 1 2 2 2" xfId="18"/>
    <cellStyle name="20% - 强调文字颜色 1 2 3" xfId="19"/>
    <cellStyle name="20% - 强调文字颜色 1 2 4" xfId="20"/>
    <cellStyle name="20% - 强调文字颜色 1 2 5" xfId="21"/>
    <cellStyle name="20% - 强调文字颜色 1 2 6" xfId="569"/>
    <cellStyle name="20% - 强调文字颜色 1 3" xfId="22"/>
    <cellStyle name="20% - 强调文字颜色 1 3 2" xfId="23"/>
    <cellStyle name="20% - 强调文字颜色 1 4" xfId="24"/>
    <cellStyle name="20% - 强调文字颜色 1 4 2" xfId="25"/>
    <cellStyle name="20% - 强调文字颜色 1 5" xfId="26"/>
    <cellStyle name="20% - 强调文字颜色 2 2" xfId="27"/>
    <cellStyle name="20% - 强调文字颜色 2 2 2" xfId="28"/>
    <cellStyle name="20% - 强调文字颜色 2 2 2 2" xfId="29"/>
    <cellStyle name="20% - 强调文字颜色 2 2 3" xfId="30"/>
    <cellStyle name="20% - 强调文字颜色 2 2 4" xfId="31"/>
    <cellStyle name="20% - 强调文字颜色 2 2 5" xfId="32"/>
    <cellStyle name="20% - 强调文字颜色 2 2 6" xfId="570"/>
    <cellStyle name="20% - 强调文字颜色 2 3" xfId="33"/>
    <cellStyle name="20% - 强调文字颜色 2 3 2" xfId="34"/>
    <cellStyle name="20% - 强调文字颜色 2 4" xfId="35"/>
    <cellStyle name="20% - 强调文字颜色 2 4 2" xfId="36"/>
    <cellStyle name="20% - 强调文字颜色 2 5" xfId="37"/>
    <cellStyle name="20% - 强调文字颜色 3 2" xfId="38"/>
    <cellStyle name="20% - 强调文字颜色 3 2 2" xfId="39"/>
    <cellStyle name="20% - 强调文字颜色 3 2 2 2" xfId="40"/>
    <cellStyle name="20% - 强调文字颜色 3 2 3" xfId="41"/>
    <cellStyle name="20% - 强调文字颜色 3 2 4" xfId="42"/>
    <cellStyle name="20% - 强调文字颜色 3 2 5" xfId="43"/>
    <cellStyle name="20% - 强调文字颜色 3 2 6" xfId="571"/>
    <cellStyle name="20% - 强调文字颜色 3 3" xfId="44"/>
    <cellStyle name="20% - 强调文字颜色 3 3 2" xfId="45"/>
    <cellStyle name="20% - 强调文字颜色 3 4" xfId="46"/>
    <cellStyle name="20% - 强调文字颜色 3 4 2" xfId="47"/>
    <cellStyle name="20% - 强调文字颜色 3 5" xfId="48"/>
    <cellStyle name="20% - 强调文字颜色 4 2" xfId="49"/>
    <cellStyle name="20% - 强调文字颜色 4 2 2" xfId="50"/>
    <cellStyle name="20% - 强调文字颜色 4 2 2 2" xfId="51"/>
    <cellStyle name="20% - 强调文字颜色 4 2 3" xfId="52"/>
    <cellStyle name="20% - 强调文字颜色 4 2 4" xfId="53"/>
    <cellStyle name="20% - 强调文字颜色 4 2 5" xfId="54"/>
    <cellStyle name="20% - 强调文字颜色 4 2 6" xfId="572"/>
    <cellStyle name="20% - 强调文字颜色 4 3" xfId="55"/>
    <cellStyle name="20% - 强调文字颜色 4 3 2" xfId="56"/>
    <cellStyle name="20% - 强调文字颜色 4 4" xfId="57"/>
    <cellStyle name="20% - 强调文字颜色 4 4 2" xfId="58"/>
    <cellStyle name="20% - 强调文字颜色 4 5" xfId="59"/>
    <cellStyle name="20% - 强调文字颜色 5 2" xfId="60"/>
    <cellStyle name="20% - 强调文字颜色 5 2 2" xfId="61"/>
    <cellStyle name="20% - 强调文字颜色 5 2 2 2" xfId="62"/>
    <cellStyle name="20% - 强调文字颜色 5 2 3" xfId="63"/>
    <cellStyle name="20% - 强调文字颜色 5 2 4" xfId="64"/>
    <cellStyle name="20% - 强调文字颜色 5 2 5" xfId="65"/>
    <cellStyle name="20% - 强调文字颜色 5 3" xfId="66"/>
    <cellStyle name="20% - 强调文字颜色 5 3 2" xfId="67"/>
    <cellStyle name="20% - 强调文字颜色 5 4" xfId="68"/>
    <cellStyle name="20% - 强调文字颜色 5 4 2" xfId="69"/>
    <cellStyle name="20% - 强调文字颜色 5 5" xfId="70"/>
    <cellStyle name="20% - 强调文字颜色 6 2" xfId="71"/>
    <cellStyle name="20% - 强调文字颜色 6 2 2" xfId="72"/>
    <cellStyle name="20% - 强调文字颜色 6 2 2 2" xfId="73"/>
    <cellStyle name="20% - 强调文字颜色 6 2 3" xfId="74"/>
    <cellStyle name="20% - 强调文字颜色 6 2 4" xfId="75"/>
    <cellStyle name="20% - 强调文字颜色 6 2 5" xfId="76"/>
    <cellStyle name="20% - 强调文字颜色 6 2 6" xfId="573"/>
    <cellStyle name="20% - 强调文字颜色 6 3" xfId="77"/>
    <cellStyle name="20% - 强调文字颜色 6 3 2" xfId="78"/>
    <cellStyle name="20% - 强调文字颜色 6 4" xfId="79"/>
    <cellStyle name="20% - 强调文字颜色 6 4 2" xfId="80"/>
    <cellStyle name="20% - 强调文字颜色 6 5" xfId="81"/>
    <cellStyle name="40% - 强调文字颜色 1 2" xfId="82"/>
    <cellStyle name="40% - 强调文字颜色 1 2 2" xfId="83"/>
    <cellStyle name="40% - 强调文字颜色 1 2 2 2" xfId="84"/>
    <cellStyle name="40% - 强调文字颜色 1 2 3" xfId="85"/>
    <cellStyle name="40% - 强调文字颜色 1 2 4" xfId="86"/>
    <cellStyle name="40% - 强调文字颜色 1 2 5" xfId="87"/>
    <cellStyle name="40% - 强调文字颜色 1 2 6" xfId="574"/>
    <cellStyle name="40% - 强调文字颜色 1 3" xfId="88"/>
    <cellStyle name="40% - 强调文字颜色 1 3 2" xfId="89"/>
    <cellStyle name="40% - 强调文字颜色 1 4" xfId="90"/>
    <cellStyle name="40% - 强调文字颜色 1 4 2" xfId="91"/>
    <cellStyle name="40% - 强调文字颜色 1 5" xfId="92"/>
    <cellStyle name="40% - 强调文字颜色 2 2" xfId="93"/>
    <cellStyle name="40% - 强调文字颜色 2 2 2" xfId="94"/>
    <cellStyle name="40% - 强调文字颜色 2 2 2 2" xfId="95"/>
    <cellStyle name="40% - 强调文字颜色 2 2 3" xfId="96"/>
    <cellStyle name="40% - 强调文字颜色 2 2 4" xfId="97"/>
    <cellStyle name="40% - 强调文字颜色 2 2 5" xfId="98"/>
    <cellStyle name="40% - 强调文字颜色 2 3" xfId="99"/>
    <cellStyle name="40% - 强调文字颜色 2 3 2" xfId="100"/>
    <cellStyle name="40% - 强调文字颜色 2 4" xfId="101"/>
    <cellStyle name="40% - 强调文字颜色 2 4 2" xfId="102"/>
    <cellStyle name="40% - 强调文字颜色 2 5" xfId="103"/>
    <cellStyle name="40% - 强调文字颜色 3 2" xfId="104"/>
    <cellStyle name="40% - 强调文字颜色 3 2 2" xfId="105"/>
    <cellStyle name="40% - 强调文字颜色 3 2 2 2" xfId="106"/>
    <cellStyle name="40% - 强调文字颜色 3 2 3" xfId="107"/>
    <cellStyle name="40% - 强调文字颜色 3 2 4" xfId="108"/>
    <cellStyle name="40% - 强调文字颜色 3 2 5" xfId="109"/>
    <cellStyle name="40% - 强调文字颜色 3 2 6" xfId="575"/>
    <cellStyle name="40% - 强调文字颜色 3 3" xfId="110"/>
    <cellStyle name="40% - 强调文字颜色 3 3 2" xfId="111"/>
    <cellStyle name="40% - 强调文字颜色 3 4" xfId="112"/>
    <cellStyle name="40% - 强调文字颜色 3 4 2" xfId="113"/>
    <cellStyle name="40% - 强调文字颜色 3 5" xfId="114"/>
    <cellStyle name="40% - 强调文字颜色 4 2" xfId="115"/>
    <cellStyle name="40% - 强调文字颜色 4 2 2" xfId="116"/>
    <cellStyle name="40% - 强调文字颜色 4 2 2 2" xfId="117"/>
    <cellStyle name="40% - 强调文字颜色 4 2 3" xfId="118"/>
    <cellStyle name="40% - 强调文字颜色 4 2 4" xfId="119"/>
    <cellStyle name="40% - 强调文字颜色 4 2 5" xfId="120"/>
    <cellStyle name="40% - 强调文字颜色 4 2 6" xfId="576"/>
    <cellStyle name="40% - 强调文字颜色 4 3" xfId="121"/>
    <cellStyle name="40% - 强调文字颜色 4 3 2" xfId="122"/>
    <cellStyle name="40% - 强调文字颜色 4 4" xfId="123"/>
    <cellStyle name="40% - 强调文字颜色 4 4 2" xfId="124"/>
    <cellStyle name="40% - 强调文字颜色 4 5" xfId="125"/>
    <cellStyle name="40% - 强调文字颜色 5 2" xfId="126"/>
    <cellStyle name="40% - 强调文字颜色 5 2 2" xfId="127"/>
    <cellStyle name="40% - 强调文字颜色 5 2 2 2" xfId="128"/>
    <cellStyle name="40% - 强调文字颜色 5 2 3" xfId="129"/>
    <cellStyle name="40% - 强调文字颜色 5 2 4" xfId="130"/>
    <cellStyle name="40% - 强调文字颜色 5 2 5" xfId="131"/>
    <cellStyle name="40% - 强调文字颜色 5 3" xfId="132"/>
    <cellStyle name="40% - 强调文字颜色 5 3 2" xfId="133"/>
    <cellStyle name="40% - 强调文字颜色 5 4" xfId="134"/>
    <cellStyle name="40% - 强调文字颜色 5 4 2" xfId="135"/>
    <cellStyle name="40% - 强调文字颜色 5 5" xfId="136"/>
    <cellStyle name="40% - 强调文字颜色 6 2" xfId="137"/>
    <cellStyle name="40% - 强调文字颜色 6 2 2" xfId="138"/>
    <cellStyle name="40% - 强调文字颜色 6 2 2 2" xfId="139"/>
    <cellStyle name="40% - 强调文字颜色 6 2 3" xfId="140"/>
    <cellStyle name="40% - 强调文字颜色 6 2 4" xfId="141"/>
    <cellStyle name="40% - 强调文字颜色 6 2 5" xfId="142"/>
    <cellStyle name="40% - 强调文字颜色 6 2 6" xfId="577"/>
    <cellStyle name="40% - 强调文字颜色 6 3" xfId="143"/>
    <cellStyle name="40% - 强调文字颜色 6 3 2" xfId="144"/>
    <cellStyle name="40% - 强调文字颜色 6 4" xfId="145"/>
    <cellStyle name="40% - 强调文字颜色 6 4 2" xfId="146"/>
    <cellStyle name="40% - 强调文字颜色 6 5" xfId="147"/>
    <cellStyle name="60% - 强调文字颜色 1 2" xfId="148"/>
    <cellStyle name="60% - 强调文字颜色 1 2 2" xfId="149"/>
    <cellStyle name="60% - 强调文字颜色 1 2 2 2" xfId="150"/>
    <cellStyle name="60% - 强调文字颜色 1 2 3" xfId="151"/>
    <cellStyle name="60% - 强调文字颜色 1 2 4" xfId="152"/>
    <cellStyle name="60% - 强调文字颜色 1 2 5" xfId="153"/>
    <cellStyle name="60% - 强调文字颜色 1 2 6" xfId="578"/>
    <cellStyle name="60% - 强调文字颜色 1 3" xfId="154"/>
    <cellStyle name="60% - 强调文字颜色 1 3 2" xfId="155"/>
    <cellStyle name="60% - 强调文字颜色 1 4" xfId="156"/>
    <cellStyle name="60% - 强调文字颜色 1 4 2" xfId="157"/>
    <cellStyle name="60% - 强调文字颜色 1 5" xfId="158"/>
    <cellStyle name="60% - 强调文字颜色 2 2" xfId="159"/>
    <cellStyle name="60% - 强调文字颜色 2 2 2" xfId="160"/>
    <cellStyle name="60% - 强调文字颜色 2 2 2 2" xfId="161"/>
    <cellStyle name="60% - 强调文字颜色 2 2 3" xfId="162"/>
    <cellStyle name="60% - 强调文字颜色 2 2 4" xfId="163"/>
    <cellStyle name="60% - 强调文字颜色 2 2 5" xfId="164"/>
    <cellStyle name="60% - 强调文字颜色 2 3" xfId="165"/>
    <cellStyle name="60% - 强调文字颜色 2 3 2" xfId="166"/>
    <cellStyle name="60% - 强调文字颜色 2 4" xfId="167"/>
    <cellStyle name="60% - 强调文字颜色 2 4 2" xfId="168"/>
    <cellStyle name="60% - 强调文字颜色 2 5" xfId="169"/>
    <cellStyle name="60% - 强调文字颜色 3 2" xfId="170"/>
    <cellStyle name="60% - 强调文字颜色 3 2 2" xfId="171"/>
    <cellStyle name="60% - 强调文字颜色 3 2 2 2" xfId="172"/>
    <cellStyle name="60% - 强调文字颜色 3 2 3" xfId="173"/>
    <cellStyle name="60% - 强调文字颜色 3 2 4" xfId="174"/>
    <cellStyle name="60% - 强调文字颜色 3 2 5" xfId="175"/>
    <cellStyle name="60% - 强调文字颜色 3 2 6" xfId="579"/>
    <cellStyle name="60% - 强调文字颜色 3 3" xfId="176"/>
    <cellStyle name="60% - 强调文字颜色 3 3 2" xfId="177"/>
    <cellStyle name="60% - 强调文字颜色 3 4" xfId="178"/>
    <cellStyle name="60% - 强调文字颜色 3 4 2" xfId="179"/>
    <cellStyle name="60% - 强调文字颜色 3 5" xfId="180"/>
    <cellStyle name="60% - 强调文字颜色 4 2" xfId="181"/>
    <cellStyle name="60% - 强调文字颜色 4 2 2" xfId="182"/>
    <cellStyle name="60% - 强调文字颜色 4 2 2 2" xfId="183"/>
    <cellStyle name="60% - 强调文字颜色 4 2 3" xfId="184"/>
    <cellStyle name="60% - 强调文字颜色 4 2 4" xfId="185"/>
    <cellStyle name="60% - 强调文字颜色 4 2 5" xfId="186"/>
    <cellStyle name="60% - 强调文字颜色 4 2 6" xfId="580"/>
    <cellStyle name="60% - 强调文字颜色 4 3" xfId="187"/>
    <cellStyle name="60% - 强调文字颜色 4 3 2" xfId="188"/>
    <cellStyle name="60% - 强调文字颜色 4 4" xfId="189"/>
    <cellStyle name="60% - 强调文字颜色 4 4 2" xfId="190"/>
    <cellStyle name="60% - 强调文字颜色 4 5" xfId="191"/>
    <cellStyle name="60% - 强调文字颜色 5 2" xfId="192"/>
    <cellStyle name="60% - 强调文字颜色 5 2 2" xfId="193"/>
    <cellStyle name="60% - 强调文字颜色 5 2 2 2" xfId="194"/>
    <cellStyle name="60% - 强调文字颜色 5 2 3" xfId="195"/>
    <cellStyle name="60% - 强调文字颜色 5 2 4" xfId="196"/>
    <cellStyle name="60% - 强调文字颜色 5 2 5" xfId="197"/>
    <cellStyle name="60% - 强调文字颜色 5 3" xfId="198"/>
    <cellStyle name="60% - 强调文字颜色 5 3 2" xfId="199"/>
    <cellStyle name="60% - 强调文字颜色 5 4" xfId="200"/>
    <cellStyle name="60% - 强调文字颜色 5 4 2" xfId="201"/>
    <cellStyle name="60% - 强调文字颜色 5 5" xfId="202"/>
    <cellStyle name="60% - 强调文字颜色 6 2" xfId="203"/>
    <cellStyle name="60% - 强调文字颜色 6 2 2" xfId="204"/>
    <cellStyle name="60% - 强调文字颜色 6 2 2 2" xfId="205"/>
    <cellStyle name="60% - 强调文字颜色 6 2 3" xfId="206"/>
    <cellStyle name="60% - 强调文字颜色 6 2 4" xfId="207"/>
    <cellStyle name="60% - 强调文字颜色 6 2 5" xfId="208"/>
    <cellStyle name="60% - 强调文字颜色 6 2 6" xfId="581"/>
    <cellStyle name="60% - 强调文字颜色 6 3" xfId="209"/>
    <cellStyle name="60% - 强调文字颜色 6 3 2" xfId="210"/>
    <cellStyle name="60% - 强调文字颜色 6 4" xfId="211"/>
    <cellStyle name="60% - 强调文字颜色 6 4 2" xfId="212"/>
    <cellStyle name="60% - 强调文字颜色 6 5" xfId="213"/>
    <cellStyle name="e鯪9Y_x000b_" xfId="582"/>
    <cellStyle name="e鯪9Y_x000b_ 2" xfId="680"/>
    <cellStyle name="百分比 2" xfId="583"/>
    <cellStyle name="百分比 2 2" xfId="681"/>
    <cellStyle name="标题 1 2" xfId="214"/>
    <cellStyle name="标题 1 2 2" xfId="215"/>
    <cellStyle name="标题 1 2 3" xfId="584"/>
    <cellStyle name="标题 1 3" xfId="216"/>
    <cellStyle name="标题 1 3 2" xfId="217"/>
    <cellStyle name="标题 1 4" xfId="218"/>
    <cellStyle name="标题 2 2" xfId="219"/>
    <cellStyle name="标题 2 2 2" xfId="220"/>
    <cellStyle name="标题 2 2 3" xfId="585"/>
    <cellStyle name="标题 2 3" xfId="221"/>
    <cellStyle name="标题 2 3 2" xfId="222"/>
    <cellStyle name="标题 2 4" xfId="223"/>
    <cellStyle name="标题 3 2" xfId="224"/>
    <cellStyle name="标题 3 2 2" xfId="225"/>
    <cellStyle name="标题 3 2 3" xfId="586"/>
    <cellStyle name="标题 3 3" xfId="226"/>
    <cellStyle name="标题 3 3 2" xfId="227"/>
    <cellStyle name="标题 3 4" xfId="228"/>
    <cellStyle name="标题 4 2" xfId="229"/>
    <cellStyle name="标题 4 2 2" xfId="230"/>
    <cellStyle name="标题 4 2 3" xfId="587"/>
    <cellStyle name="标题 4 3" xfId="231"/>
    <cellStyle name="标题 4 3 2" xfId="232"/>
    <cellStyle name="标题 4 4" xfId="233"/>
    <cellStyle name="标题 5" xfId="234"/>
    <cellStyle name="标题 5 2" xfId="235"/>
    <cellStyle name="标题 5 3" xfId="588"/>
    <cellStyle name="标题 6" xfId="236"/>
    <cellStyle name="标题 6 2" xfId="237"/>
    <cellStyle name="标题 7" xfId="238"/>
    <cellStyle name="差 2" xfId="239"/>
    <cellStyle name="差 2 2" xfId="240"/>
    <cellStyle name="差 2 2 2" xfId="241"/>
    <cellStyle name="差 2 3" xfId="242"/>
    <cellStyle name="差 2 4" xfId="243"/>
    <cellStyle name="差 2 5" xfId="244"/>
    <cellStyle name="差 3" xfId="245"/>
    <cellStyle name="差 3 2" xfId="246"/>
    <cellStyle name="差 4" xfId="247"/>
    <cellStyle name="差 4 2" xfId="248"/>
    <cellStyle name="差 5" xfId="249"/>
    <cellStyle name="常规" xfId="0" builtinId="0"/>
    <cellStyle name="常规 10" xfId="7"/>
    <cellStyle name="常规 10 2" xfId="250"/>
    <cellStyle name="常规 10 3" xfId="617"/>
    <cellStyle name="常规 11" xfId="251"/>
    <cellStyle name="常规 11 2" xfId="252"/>
    <cellStyle name="常规 11 2 2" xfId="253"/>
    <cellStyle name="常规 11 2 3" xfId="621"/>
    <cellStyle name="常规 11 3" xfId="254"/>
    <cellStyle name="常规 11 3 2" xfId="255"/>
    <cellStyle name="常规 11 3 3" xfId="622"/>
    <cellStyle name="常规 11 4" xfId="8"/>
    <cellStyle name="常规 11 4 2" xfId="256"/>
    <cellStyle name="常规 11 5" xfId="257"/>
    <cellStyle name="常规 11 6" xfId="258"/>
    <cellStyle name="常规 11 7" xfId="620"/>
    <cellStyle name="常规 12" xfId="259"/>
    <cellStyle name="常规 12 2" xfId="260"/>
    <cellStyle name="常规 12 2 2" xfId="261"/>
    <cellStyle name="常规 12 2 3" xfId="624"/>
    <cellStyle name="常规 12 3" xfId="262"/>
    <cellStyle name="常规 12 3 2" xfId="263"/>
    <cellStyle name="常规 12 3 3" xfId="625"/>
    <cellStyle name="常规 12 4" xfId="264"/>
    <cellStyle name="常规 12 4 2" xfId="265"/>
    <cellStyle name="常规 12 5" xfId="266"/>
    <cellStyle name="常规 12 6" xfId="267"/>
    <cellStyle name="常规 12 7" xfId="623"/>
    <cellStyle name="常规 13" xfId="268"/>
    <cellStyle name="常规 13 2" xfId="269"/>
    <cellStyle name="常规 13 2 2" xfId="270"/>
    <cellStyle name="常规 13 2 3" xfId="627"/>
    <cellStyle name="常规 13 3" xfId="271"/>
    <cellStyle name="常规 13 3 2" xfId="272"/>
    <cellStyle name="常规 13 3 3" xfId="628"/>
    <cellStyle name="常规 13 4" xfId="273"/>
    <cellStyle name="常规 13 4 2" xfId="274"/>
    <cellStyle name="常规 13 5" xfId="275"/>
    <cellStyle name="常规 13 6" xfId="276"/>
    <cellStyle name="常规 13 7" xfId="626"/>
    <cellStyle name="常规 14" xfId="277"/>
    <cellStyle name="常规 14 2" xfId="278"/>
    <cellStyle name="常规 14 2 2" xfId="279"/>
    <cellStyle name="常规 14 2 3" xfId="630"/>
    <cellStyle name="常规 14 3" xfId="280"/>
    <cellStyle name="常规 14 3 2" xfId="281"/>
    <cellStyle name="常规 14 3 3" xfId="631"/>
    <cellStyle name="常规 14 4" xfId="282"/>
    <cellStyle name="常规 14 4 2" xfId="283"/>
    <cellStyle name="常规 14 5" xfId="284"/>
    <cellStyle name="常规 14 6" xfId="285"/>
    <cellStyle name="常规 14 7" xfId="629"/>
    <cellStyle name="常规 15" xfId="286"/>
    <cellStyle name="常规 15 2" xfId="287"/>
    <cellStyle name="常规 15 2 2" xfId="288"/>
    <cellStyle name="常规 15 2 3" xfId="633"/>
    <cellStyle name="常规 15 3" xfId="289"/>
    <cellStyle name="常规 15 3 2" xfId="290"/>
    <cellStyle name="常规 15 3 3" xfId="634"/>
    <cellStyle name="常规 15 4" xfId="291"/>
    <cellStyle name="常规 15 4 2" xfId="292"/>
    <cellStyle name="常规 15 5" xfId="293"/>
    <cellStyle name="常规 15 6" xfId="294"/>
    <cellStyle name="常规 15 7" xfId="632"/>
    <cellStyle name="常规 16" xfId="295"/>
    <cellStyle name="常规 16 2" xfId="296"/>
    <cellStyle name="常规 16 2 2" xfId="297"/>
    <cellStyle name="常规 16 2 3" xfId="636"/>
    <cellStyle name="常规 16 3" xfId="298"/>
    <cellStyle name="常规 16 3 2" xfId="299"/>
    <cellStyle name="常规 16 3 3" xfId="637"/>
    <cellStyle name="常规 16 4" xfId="300"/>
    <cellStyle name="常规 16 4 2" xfId="301"/>
    <cellStyle name="常规 16 5" xfId="302"/>
    <cellStyle name="常规 16 6" xfId="303"/>
    <cellStyle name="常规 16 7" xfId="635"/>
    <cellStyle name="常规 17" xfId="304"/>
    <cellStyle name="常规 17 2" xfId="305"/>
    <cellStyle name="常规 17 2 2" xfId="306"/>
    <cellStyle name="常规 17 2 3" xfId="639"/>
    <cellStyle name="常规 17 3" xfId="307"/>
    <cellStyle name="常规 17 3 2" xfId="308"/>
    <cellStyle name="常规 17 3 3" xfId="640"/>
    <cellStyle name="常规 17 4" xfId="309"/>
    <cellStyle name="常规 17 4 2" xfId="310"/>
    <cellStyle name="常规 17 5" xfId="311"/>
    <cellStyle name="常规 17 6" xfId="312"/>
    <cellStyle name="常规 17 7" xfId="638"/>
    <cellStyle name="常规 18" xfId="313"/>
    <cellStyle name="常规 18 2" xfId="314"/>
    <cellStyle name="常规 18 2 2" xfId="315"/>
    <cellStyle name="常规 18 2 3" xfId="642"/>
    <cellStyle name="常规 18 3" xfId="316"/>
    <cellStyle name="常规 18 3 2" xfId="317"/>
    <cellStyle name="常规 18 3 3" xfId="643"/>
    <cellStyle name="常规 18 4" xfId="318"/>
    <cellStyle name="常规 18 4 2" xfId="319"/>
    <cellStyle name="常规 18 5" xfId="320"/>
    <cellStyle name="常规 18 6" xfId="321"/>
    <cellStyle name="常规 18 7" xfId="641"/>
    <cellStyle name="常规 19" xfId="4"/>
    <cellStyle name="常规 19 2" xfId="5"/>
    <cellStyle name="常规 2" xfId="322"/>
    <cellStyle name="常规 2 2" xfId="323"/>
    <cellStyle name="常规 2 2 2" xfId="324"/>
    <cellStyle name="常规 2 2 2 2" xfId="646"/>
    <cellStyle name="常规 2 2 3" xfId="645"/>
    <cellStyle name="常规 2 3" xfId="325"/>
    <cellStyle name="常规 2 3 2" xfId="326"/>
    <cellStyle name="常规 2 3 3" xfId="647"/>
    <cellStyle name="常规 2 4" xfId="327"/>
    <cellStyle name="常规 2 4 2" xfId="328"/>
    <cellStyle name="常规 2 4 3" xfId="648"/>
    <cellStyle name="常规 2 5" xfId="329"/>
    <cellStyle name="常规 2 6" xfId="330"/>
    <cellStyle name="常规 2 7" xfId="644"/>
    <cellStyle name="常规 20" xfId="6"/>
    <cellStyle name="常规 21" xfId="1"/>
    <cellStyle name="常规 22" xfId="331"/>
    <cellStyle name="常规 22 2" xfId="332"/>
    <cellStyle name="常规 22 2 2" xfId="333"/>
    <cellStyle name="常规 22 2 3" xfId="650"/>
    <cellStyle name="常规 22 3" xfId="334"/>
    <cellStyle name="常规 22 3 2" xfId="335"/>
    <cellStyle name="常规 22 3 3" xfId="651"/>
    <cellStyle name="常规 22 4" xfId="336"/>
    <cellStyle name="常规 22 4 2" xfId="337"/>
    <cellStyle name="常规 22 5" xfId="338"/>
    <cellStyle name="常规 22 6" xfId="339"/>
    <cellStyle name="常规 22 7" xfId="649"/>
    <cellStyle name="常规 23" xfId="589"/>
    <cellStyle name="常规 23 2" xfId="682"/>
    <cellStyle name="常规 24" xfId="615"/>
    <cellStyle name="常规 25" xfId="698"/>
    <cellStyle name="常规 25 2" xfId="590"/>
    <cellStyle name="常规 25 2 2" xfId="683"/>
    <cellStyle name="常规 26" xfId="700"/>
    <cellStyle name="常规 26 2" xfId="591"/>
    <cellStyle name="常规 26 2 2" xfId="684"/>
    <cellStyle name="常规 27 2" xfId="592"/>
    <cellStyle name="常规 27 2 2" xfId="685"/>
    <cellStyle name="常规 29" xfId="593"/>
    <cellStyle name="常规 29 2" xfId="594"/>
    <cellStyle name="常规 29 2 2" xfId="687"/>
    <cellStyle name="常规 29 3" xfId="686"/>
    <cellStyle name="常规 3" xfId="340"/>
    <cellStyle name="常规 3 2" xfId="341"/>
    <cellStyle name="常规 3 2 2" xfId="342"/>
    <cellStyle name="常规 3 2 2 2" xfId="654"/>
    <cellStyle name="常规 3 2 3" xfId="595"/>
    <cellStyle name="常规 3 2 3 2" xfId="596"/>
    <cellStyle name="常规 3 2 3 2 2" xfId="689"/>
    <cellStyle name="常规 3 2 3 3" xfId="688"/>
    <cellStyle name="常规 3 2 4" xfId="597"/>
    <cellStyle name="常规 3 2 4 2" xfId="598"/>
    <cellStyle name="常规 3 2 4 2 2" xfId="691"/>
    <cellStyle name="常规 3 2 4 3" xfId="690"/>
    <cellStyle name="常规 3 2 5" xfId="599"/>
    <cellStyle name="常规 3 2 5 2" xfId="692"/>
    <cellStyle name="常规 3 2 6" xfId="653"/>
    <cellStyle name="常规 3 3" xfId="343"/>
    <cellStyle name="常规 3 3 2" xfId="344"/>
    <cellStyle name="常规 3 3 3" xfId="655"/>
    <cellStyle name="常规 3 4" xfId="345"/>
    <cellStyle name="常规 3 4 2" xfId="346"/>
    <cellStyle name="常规 3 4 3" xfId="656"/>
    <cellStyle name="常规 3 5" xfId="347"/>
    <cellStyle name="常规 3 6" xfId="348"/>
    <cellStyle name="常规 3 7" xfId="652"/>
    <cellStyle name="常规 30" xfId="349"/>
    <cellStyle name="常规 30 2" xfId="350"/>
    <cellStyle name="常规 30 2 2" xfId="351"/>
    <cellStyle name="常规 30 2 2 2" xfId="659"/>
    <cellStyle name="常规 30 2 3" xfId="658"/>
    <cellStyle name="常规 30 3" xfId="352"/>
    <cellStyle name="常规 30 3 2" xfId="353"/>
    <cellStyle name="常规 30 3 3" xfId="660"/>
    <cellStyle name="常规 30 4" xfId="354"/>
    <cellStyle name="常规 30 4 2" xfId="355"/>
    <cellStyle name="常规 30 5" xfId="356"/>
    <cellStyle name="常规 30 6" xfId="357"/>
    <cellStyle name="常规 30 7" xfId="358"/>
    <cellStyle name="常规 30 8" xfId="657"/>
    <cellStyle name="常规 4" xfId="359"/>
    <cellStyle name="常规 4 2" xfId="360"/>
    <cellStyle name="常规 4 2 2" xfId="361"/>
    <cellStyle name="常规 4 2 2 2" xfId="663"/>
    <cellStyle name="常规 4 2 3" xfId="600"/>
    <cellStyle name="常规 4 2 4" xfId="662"/>
    <cellStyle name="常规 4 3" xfId="362"/>
    <cellStyle name="常规 4 3 2" xfId="363"/>
    <cellStyle name="常规 4 3 3" xfId="664"/>
    <cellStyle name="常规 4 4" xfId="364"/>
    <cellStyle name="常规 4 4 2" xfId="365"/>
    <cellStyle name="常规 4 5" xfId="366"/>
    <cellStyle name="常规 4 6" xfId="367"/>
    <cellStyle name="常规 4 7" xfId="661"/>
    <cellStyle name="常规 46" xfId="601"/>
    <cellStyle name="常规 46 2" xfId="602"/>
    <cellStyle name="常规 46 2 2" xfId="694"/>
    <cellStyle name="常规 46 3" xfId="693"/>
    <cellStyle name="常规 5" xfId="368"/>
    <cellStyle name="常规 5 2" xfId="369"/>
    <cellStyle name="常规 5 2 2" xfId="370"/>
    <cellStyle name="常规 5 2 2 2" xfId="667"/>
    <cellStyle name="常规 5 2 3" xfId="603"/>
    <cellStyle name="常规 5 2 4" xfId="666"/>
    <cellStyle name="常规 5 3" xfId="371"/>
    <cellStyle name="常规 5 3 2" xfId="372"/>
    <cellStyle name="常规 5 3 3" xfId="668"/>
    <cellStyle name="常规 5 4" xfId="373"/>
    <cellStyle name="常规 5 4 2" xfId="374"/>
    <cellStyle name="常规 5 5" xfId="375"/>
    <cellStyle name="常规 5 6" xfId="376"/>
    <cellStyle name="常规 5 7" xfId="665"/>
    <cellStyle name="常规 6" xfId="377"/>
    <cellStyle name="常规 6 2" xfId="378"/>
    <cellStyle name="常规 6 2 2" xfId="379"/>
    <cellStyle name="常规 6 2 3" xfId="670"/>
    <cellStyle name="常规 6 3" xfId="380"/>
    <cellStyle name="常规 6 3 2" xfId="381"/>
    <cellStyle name="常规 6 3 3" xfId="671"/>
    <cellStyle name="常规 6 4" xfId="382"/>
    <cellStyle name="常规 6 4 2" xfId="383"/>
    <cellStyle name="常规 6 5" xfId="384"/>
    <cellStyle name="常规 6 6" xfId="385"/>
    <cellStyle name="常规 6 7" xfId="669"/>
    <cellStyle name="常规 69" xfId="604"/>
    <cellStyle name="常规 69 2" xfId="695"/>
    <cellStyle name="常规 7" xfId="386"/>
    <cellStyle name="常规 7 2" xfId="387"/>
    <cellStyle name="常规 7 2 2" xfId="388"/>
    <cellStyle name="常规 7 2 3" xfId="673"/>
    <cellStyle name="常规 7 3" xfId="389"/>
    <cellStyle name="常规 7 3 2" xfId="390"/>
    <cellStyle name="常规 7 3 3" xfId="674"/>
    <cellStyle name="常规 7 4" xfId="391"/>
    <cellStyle name="常规 7 4 2" xfId="392"/>
    <cellStyle name="常规 7 5" xfId="393"/>
    <cellStyle name="常规 7 6" xfId="394"/>
    <cellStyle name="常规 7 7" xfId="672"/>
    <cellStyle name="常规 8" xfId="395"/>
    <cellStyle name="常规 8 2" xfId="396"/>
    <cellStyle name="常规 8 2 2" xfId="397"/>
    <cellStyle name="常规 8 2 3" xfId="676"/>
    <cellStyle name="常规 8 3" xfId="398"/>
    <cellStyle name="常规 8 3 2" xfId="399"/>
    <cellStyle name="常规 8 3 3" xfId="677"/>
    <cellStyle name="常规 8 4" xfId="400"/>
    <cellStyle name="常规 8 4 2" xfId="401"/>
    <cellStyle name="常规 8 5" xfId="402"/>
    <cellStyle name="常规 8 6" xfId="403"/>
    <cellStyle name="常规 8 7" xfId="675"/>
    <cellStyle name="常规 9" xfId="3"/>
    <cellStyle name="常规 9 2" xfId="404"/>
    <cellStyle name="常规 9 3" xfId="605"/>
    <cellStyle name="常规 9 4" xfId="616"/>
    <cellStyle name="常规 99" xfId="606"/>
    <cellStyle name="常规 99 2" xfId="696"/>
    <cellStyle name="常规_Sheet1" xfId="2"/>
    <cellStyle name="常规_江发改投资(2011)0044号附件三" xfId="699"/>
    <cellStyle name="好 2" xfId="405"/>
    <cellStyle name="好 2 2" xfId="406"/>
    <cellStyle name="好 2 2 2" xfId="407"/>
    <cellStyle name="好 2 3" xfId="408"/>
    <cellStyle name="好 2 4" xfId="409"/>
    <cellStyle name="好 2 5" xfId="410"/>
    <cellStyle name="好 3" xfId="411"/>
    <cellStyle name="好 3 2" xfId="412"/>
    <cellStyle name="好 4" xfId="413"/>
    <cellStyle name="好 4 2" xfId="414"/>
    <cellStyle name="好 5" xfId="415"/>
    <cellStyle name="汇总 2" xfId="416"/>
    <cellStyle name="汇总 2 2" xfId="417"/>
    <cellStyle name="汇总 2 3" xfId="607"/>
    <cellStyle name="汇总 3" xfId="418"/>
    <cellStyle name="汇总 3 2" xfId="419"/>
    <cellStyle name="汇总 4" xfId="420"/>
    <cellStyle name="计算 2" xfId="421"/>
    <cellStyle name="计算 2 2" xfId="422"/>
    <cellStyle name="计算 2 2 2" xfId="423"/>
    <cellStyle name="计算 2 3" xfId="424"/>
    <cellStyle name="计算 2 4" xfId="425"/>
    <cellStyle name="计算 2 5" xfId="426"/>
    <cellStyle name="计算 2 6" xfId="608"/>
    <cellStyle name="计算 3" xfId="427"/>
    <cellStyle name="计算 3 2" xfId="428"/>
    <cellStyle name="计算 4" xfId="429"/>
    <cellStyle name="计算 4 2" xfId="430"/>
    <cellStyle name="计算 5" xfId="431"/>
    <cellStyle name="检查单元格 2" xfId="432"/>
    <cellStyle name="检查单元格 2 2" xfId="433"/>
    <cellStyle name="检查单元格 2 2 2" xfId="434"/>
    <cellStyle name="检查单元格 2 3" xfId="435"/>
    <cellStyle name="检查单元格 2 4" xfId="436"/>
    <cellStyle name="检查单元格 2 5" xfId="437"/>
    <cellStyle name="检查单元格 3" xfId="438"/>
    <cellStyle name="检查单元格 3 2" xfId="439"/>
    <cellStyle name="检查单元格 4" xfId="440"/>
    <cellStyle name="检查单元格 4 2" xfId="441"/>
    <cellStyle name="检查单元格 5" xfId="442"/>
    <cellStyle name="解释性文本 2" xfId="443"/>
    <cellStyle name="解释性文本 2 2" xfId="444"/>
    <cellStyle name="解释性文本 3" xfId="445"/>
    <cellStyle name="解释性文本 3 2" xfId="446"/>
    <cellStyle name="解释性文本 4" xfId="447"/>
    <cellStyle name="警告文本 2" xfId="448"/>
    <cellStyle name="警告文本 2 2" xfId="449"/>
    <cellStyle name="警告文本 3" xfId="450"/>
    <cellStyle name="警告文本 3 2" xfId="451"/>
    <cellStyle name="警告文本 4" xfId="452"/>
    <cellStyle name="链接单元格 2" xfId="453"/>
    <cellStyle name="链接单元格 2 2" xfId="454"/>
    <cellStyle name="链接单元格 3" xfId="455"/>
    <cellStyle name="链接单元格 3 2" xfId="456"/>
    <cellStyle name="链接单元格 4" xfId="457"/>
    <cellStyle name="普通_活用表_亿元表" xfId="609"/>
    <cellStyle name="千位分隔 2" xfId="610"/>
    <cellStyle name="千位分隔 2 2" xfId="697"/>
    <cellStyle name="强调文字颜色 1 2" xfId="458"/>
    <cellStyle name="强调文字颜色 1 2 2" xfId="459"/>
    <cellStyle name="强调文字颜色 1 2 2 2" xfId="460"/>
    <cellStyle name="强调文字颜色 1 2 3" xfId="461"/>
    <cellStyle name="强调文字颜色 1 2 4" xfId="462"/>
    <cellStyle name="强调文字颜色 1 2 5" xfId="463"/>
    <cellStyle name="强调文字颜色 1 2 6" xfId="611"/>
    <cellStyle name="强调文字颜色 1 3" xfId="464"/>
    <cellStyle name="强调文字颜色 1 3 2" xfId="465"/>
    <cellStyle name="强调文字颜色 1 4" xfId="466"/>
    <cellStyle name="强调文字颜色 1 4 2" xfId="467"/>
    <cellStyle name="强调文字颜色 1 5" xfId="468"/>
    <cellStyle name="强调文字颜色 2 2" xfId="469"/>
    <cellStyle name="强调文字颜色 2 2 2" xfId="470"/>
    <cellStyle name="强调文字颜色 2 2 2 2" xfId="471"/>
    <cellStyle name="强调文字颜色 2 2 3" xfId="472"/>
    <cellStyle name="强调文字颜色 2 2 4" xfId="473"/>
    <cellStyle name="强调文字颜色 2 2 5" xfId="474"/>
    <cellStyle name="强调文字颜色 2 3" xfId="475"/>
    <cellStyle name="强调文字颜色 2 3 2" xfId="476"/>
    <cellStyle name="强调文字颜色 2 4" xfId="477"/>
    <cellStyle name="强调文字颜色 2 4 2" xfId="478"/>
    <cellStyle name="强调文字颜色 2 5" xfId="479"/>
    <cellStyle name="强调文字颜色 3 2" xfId="480"/>
    <cellStyle name="强调文字颜色 3 2 2" xfId="481"/>
    <cellStyle name="强调文字颜色 3 2 2 2" xfId="482"/>
    <cellStyle name="强调文字颜色 3 2 3" xfId="483"/>
    <cellStyle name="强调文字颜色 3 2 4" xfId="484"/>
    <cellStyle name="强调文字颜色 3 2 5" xfId="485"/>
    <cellStyle name="强调文字颜色 3 3" xfId="486"/>
    <cellStyle name="强调文字颜色 3 3 2" xfId="487"/>
    <cellStyle name="强调文字颜色 3 4" xfId="488"/>
    <cellStyle name="强调文字颜色 3 4 2" xfId="489"/>
    <cellStyle name="强调文字颜色 3 5" xfId="490"/>
    <cellStyle name="强调文字颜色 4 2" xfId="491"/>
    <cellStyle name="强调文字颜色 4 2 2" xfId="492"/>
    <cellStyle name="强调文字颜色 4 2 2 2" xfId="493"/>
    <cellStyle name="强调文字颜色 4 2 3" xfId="494"/>
    <cellStyle name="强调文字颜色 4 2 4" xfId="495"/>
    <cellStyle name="强调文字颜色 4 2 5" xfId="496"/>
    <cellStyle name="强调文字颜色 4 2 6" xfId="612"/>
    <cellStyle name="强调文字颜色 4 3" xfId="497"/>
    <cellStyle name="强调文字颜色 4 3 2" xfId="498"/>
    <cellStyle name="强调文字颜色 4 4" xfId="499"/>
    <cellStyle name="强调文字颜色 4 4 2" xfId="500"/>
    <cellStyle name="强调文字颜色 4 5" xfId="501"/>
    <cellStyle name="强调文字颜色 5 2" xfId="502"/>
    <cellStyle name="强调文字颜色 5 2 2" xfId="503"/>
    <cellStyle name="强调文字颜色 5 2 2 2" xfId="504"/>
    <cellStyle name="强调文字颜色 5 2 3" xfId="505"/>
    <cellStyle name="强调文字颜色 5 2 4" xfId="506"/>
    <cellStyle name="强调文字颜色 5 2 5" xfId="507"/>
    <cellStyle name="强调文字颜色 5 3" xfId="508"/>
    <cellStyle name="强调文字颜色 5 3 2" xfId="509"/>
    <cellStyle name="强调文字颜色 5 4" xfId="510"/>
    <cellStyle name="强调文字颜色 5 4 2" xfId="511"/>
    <cellStyle name="强调文字颜色 5 5" xfId="512"/>
    <cellStyle name="强调文字颜色 6 2" xfId="513"/>
    <cellStyle name="强调文字颜色 6 2 2" xfId="514"/>
    <cellStyle name="强调文字颜色 6 2 2 2" xfId="515"/>
    <cellStyle name="强调文字颜色 6 2 3" xfId="516"/>
    <cellStyle name="强调文字颜色 6 2 4" xfId="517"/>
    <cellStyle name="强调文字颜色 6 2 5" xfId="518"/>
    <cellStyle name="强调文字颜色 6 3" xfId="519"/>
    <cellStyle name="强调文字颜色 6 3 2" xfId="520"/>
    <cellStyle name="强调文字颜色 6 4" xfId="521"/>
    <cellStyle name="强调文字颜色 6 4 2" xfId="522"/>
    <cellStyle name="强调文字颜色 6 5" xfId="523"/>
    <cellStyle name="适中 2" xfId="524"/>
    <cellStyle name="适中 2 2" xfId="525"/>
    <cellStyle name="适中 2 2 2" xfId="526"/>
    <cellStyle name="适中 2 3" xfId="527"/>
    <cellStyle name="适中 2 4" xfId="528"/>
    <cellStyle name="适中 2 5" xfId="529"/>
    <cellStyle name="适中 3" xfId="530"/>
    <cellStyle name="适中 3 2" xfId="531"/>
    <cellStyle name="适中 4" xfId="532"/>
    <cellStyle name="适中 4 2" xfId="533"/>
    <cellStyle name="适中 5" xfId="534"/>
    <cellStyle name="输出 2" xfId="535"/>
    <cellStyle name="输出 2 2" xfId="536"/>
    <cellStyle name="输出 2 2 2" xfId="537"/>
    <cellStyle name="输出 2 3" xfId="538"/>
    <cellStyle name="输出 2 4" xfId="539"/>
    <cellStyle name="输出 2 5" xfId="540"/>
    <cellStyle name="输出 2 6" xfId="613"/>
    <cellStyle name="输出 3" xfId="541"/>
    <cellStyle name="输出 3 2" xfId="542"/>
    <cellStyle name="输出 4" xfId="543"/>
    <cellStyle name="输出 4 2" xfId="544"/>
    <cellStyle name="输出 5" xfId="545"/>
    <cellStyle name="输入 2" xfId="546"/>
    <cellStyle name="输入 2 2" xfId="547"/>
    <cellStyle name="输入 2 2 2" xfId="548"/>
    <cellStyle name="输入 2 3" xfId="549"/>
    <cellStyle name="输入 2 4" xfId="550"/>
    <cellStyle name="输入 2 5" xfId="551"/>
    <cellStyle name="输入 2 6" xfId="614"/>
    <cellStyle name="输入 3" xfId="552"/>
    <cellStyle name="输入 3 2" xfId="553"/>
    <cellStyle name="输入 4" xfId="554"/>
    <cellStyle name="输入 4 2" xfId="555"/>
    <cellStyle name="输入 5" xfId="556"/>
    <cellStyle name="样式 1" xfId="557"/>
    <cellStyle name="注释 2" xfId="558"/>
    <cellStyle name="注释 2 2" xfId="559"/>
    <cellStyle name="注释 2 2 2" xfId="560"/>
    <cellStyle name="注释 2 2 3" xfId="679"/>
    <cellStyle name="注释 2 3" xfId="561"/>
    <cellStyle name="注释 2 4" xfId="562"/>
    <cellStyle name="注释 2 5" xfId="563"/>
    <cellStyle name="注释 2 6" xfId="678"/>
    <cellStyle name="注释 3" xfId="564"/>
    <cellStyle name="注释 3 2" xfId="565"/>
    <cellStyle name="注释 4" xfId="566"/>
    <cellStyle name="注释 4 2" xfId="567"/>
    <cellStyle name="注释 5" xfId="56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M102"/>
  <sheetViews>
    <sheetView zoomScale="80" zoomScaleNormal="80" workbookViewId="0">
      <pane xSplit="3" ySplit="5" topLeftCell="D6" activePane="bottomRight" state="frozen"/>
      <selection pane="topRight" activeCell="C1" sqref="C1"/>
      <selection pane="bottomLeft" activeCell="A6" sqref="A6"/>
      <selection pane="bottomRight" activeCell="H8" sqref="H8"/>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16384" width="9" style="1"/>
  </cols>
  <sheetData>
    <row r="1" spans="1:20" ht="25.5">
      <c r="B1" s="401" t="s">
        <v>625</v>
      </c>
      <c r="C1" s="401"/>
      <c r="D1" s="401"/>
      <c r="E1" s="401"/>
      <c r="F1" s="401"/>
      <c r="G1" s="401"/>
      <c r="H1" s="401"/>
      <c r="I1" s="401"/>
      <c r="J1" s="401"/>
      <c r="K1" s="401"/>
      <c r="L1" s="401"/>
      <c r="M1" s="401"/>
      <c r="N1" s="401"/>
      <c r="O1" s="401"/>
      <c r="P1" s="401"/>
      <c r="Q1" s="401"/>
      <c r="R1" s="401"/>
      <c r="S1" s="401"/>
    </row>
    <row r="2" spans="1:20" ht="22.5" customHeight="1">
      <c r="B2" s="402" t="s">
        <v>0</v>
      </c>
      <c r="C2" s="402"/>
      <c r="D2" s="402"/>
      <c r="E2" s="402"/>
      <c r="F2" s="2"/>
      <c r="G2" s="403" t="s">
        <v>1</v>
      </c>
      <c r="H2" s="403"/>
      <c r="I2" s="182"/>
      <c r="J2" s="402" t="s">
        <v>309</v>
      </c>
      <c r="K2" s="402"/>
      <c r="N2" s="4"/>
      <c r="O2" s="404"/>
      <c r="P2" s="404"/>
      <c r="Q2" s="404" t="s">
        <v>2</v>
      </c>
      <c r="R2" s="404"/>
      <c r="S2" s="404"/>
    </row>
    <row r="3" spans="1:20" s="5" customFormat="1" ht="27.75" customHeight="1">
      <c r="B3" s="398" t="s">
        <v>3</v>
      </c>
      <c r="C3" s="391" t="s">
        <v>4</v>
      </c>
      <c r="D3" s="391" t="s">
        <v>355</v>
      </c>
      <c r="E3" s="391" t="s">
        <v>356</v>
      </c>
      <c r="F3" s="399" t="s">
        <v>318</v>
      </c>
      <c r="G3" s="400" t="s">
        <v>306</v>
      </c>
      <c r="H3" s="395" t="s">
        <v>319</v>
      </c>
      <c r="I3" s="397" t="s">
        <v>402</v>
      </c>
      <c r="J3" s="397" t="s">
        <v>5</v>
      </c>
      <c r="K3" s="397" t="s">
        <v>308</v>
      </c>
      <c r="L3" s="397" t="s">
        <v>6</v>
      </c>
      <c r="M3" s="391" t="s">
        <v>7</v>
      </c>
      <c r="N3" s="391" t="s">
        <v>8</v>
      </c>
      <c r="O3" s="391" t="s">
        <v>9</v>
      </c>
      <c r="P3" s="393" t="s">
        <v>10</v>
      </c>
      <c r="Q3" s="391" t="s">
        <v>11</v>
      </c>
      <c r="R3" s="391" t="s">
        <v>12</v>
      </c>
      <c r="S3" s="394" t="s">
        <v>13</v>
      </c>
    </row>
    <row r="4" spans="1:20" s="5" customFormat="1" ht="28.5" customHeight="1">
      <c r="B4" s="391"/>
      <c r="C4" s="391"/>
      <c r="D4" s="391"/>
      <c r="E4" s="391"/>
      <c r="F4" s="399"/>
      <c r="G4" s="400"/>
      <c r="H4" s="396"/>
      <c r="I4" s="397"/>
      <c r="J4" s="397"/>
      <c r="K4" s="397"/>
      <c r="L4" s="397"/>
      <c r="M4" s="391"/>
      <c r="N4" s="391"/>
      <c r="O4" s="392"/>
      <c r="P4" s="391"/>
      <c r="Q4" s="391"/>
      <c r="R4" s="391"/>
      <c r="S4" s="394"/>
    </row>
    <row r="5" spans="1:20" ht="21" customHeight="1">
      <c r="B5" s="6" t="s">
        <v>359</v>
      </c>
      <c r="C5" s="239" t="s">
        <v>377</v>
      </c>
      <c r="D5" s="8"/>
      <c r="E5" s="7"/>
      <c r="F5" s="7">
        <f>F6+F13+F76+F87</f>
        <v>2791653.4</v>
      </c>
      <c r="G5" s="7">
        <f>G6+G13+G76+G87</f>
        <v>1100928.3999999999</v>
      </c>
      <c r="H5" s="7">
        <f>H6+H13+H76+H87</f>
        <v>698579</v>
      </c>
      <c r="I5" s="183">
        <f t="shared" ref="I5:J5" si="0">I6+I13+I76+I87</f>
        <v>502939.17</v>
      </c>
      <c r="J5" s="183">
        <f t="shared" si="0"/>
        <v>623588.45499999996</v>
      </c>
      <c r="K5" s="216">
        <f>I5/H5</f>
        <v>0.71994601898997823</v>
      </c>
      <c r="L5" s="216">
        <f>K5-T5/12</f>
        <v>-3.0053981010021769E-2</v>
      </c>
      <c r="M5" s="9"/>
      <c r="N5" s="10"/>
      <c r="O5" s="11"/>
      <c r="P5" s="11"/>
      <c r="Q5" s="11"/>
      <c r="R5" s="11"/>
      <c r="S5" s="12"/>
      <c r="T5" s="1">
        <v>9</v>
      </c>
    </row>
    <row r="6" spans="1:20" ht="21" customHeight="1">
      <c r="B6" s="13" t="s">
        <v>14</v>
      </c>
      <c r="C6" s="14" t="s">
        <v>15</v>
      </c>
      <c r="D6" s="8"/>
      <c r="E6" s="7"/>
      <c r="F6" s="7">
        <f>F7+F10</f>
        <v>240717</v>
      </c>
      <c r="G6" s="7">
        <f>G7+G10</f>
        <v>42000</v>
      </c>
      <c r="H6" s="7">
        <f>H7+H10</f>
        <v>52500</v>
      </c>
      <c r="I6" s="183">
        <f t="shared" ref="I6:J6" si="1">I7+I10</f>
        <v>39261</v>
      </c>
      <c r="J6" s="183">
        <f t="shared" si="1"/>
        <v>39261</v>
      </c>
      <c r="K6" s="216">
        <f t="shared" ref="K6:K51" si="2">I6/H6</f>
        <v>0.7478285714285714</v>
      </c>
      <c r="L6" s="216">
        <f t="shared" ref="L6:L51" si="3">K6-T6/12</f>
        <v>-2.1714285714286019E-3</v>
      </c>
      <c r="M6" s="9"/>
      <c r="N6" s="9"/>
      <c r="O6" s="11"/>
      <c r="P6" s="15"/>
      <c r="Q6" s="15"/>
      <c r="R6" s="15"/>
      <c r="S6" s="12"/>
      <c r="T6" s="1">
        <v>9</v>
      </c>
    </row>
    <row r="7" spans="1:20" ht="21" customHeight="1">
      <c r="B7" s="13"/>
      <c r="C7" s="14" t="s">
        <v>16</v>
      </c>
      <c r="D7" s="8"/>
      <c r="E7" s="7"/>
      <c r="F7" s="7">
        <f>SUM(F8:F9)</f>
        <v>203498</v>
      </c>
      <c r="G7" s="7">
        <f>SUM(G8:G9)</f>
        <v>42000</v>
      </c>
      <c r="H7" s="7">
        <f>SUM(H8:H9)</f>
        <v>40000</v>
      </c>
      <c r="I7" s="183">
        <f t="shared" ref="I7:J7" si="4">SUM(I8:I9)</f>
        <v>32981</v>
      </c>
      <c r="J7" s="183">
        <f t="shared" si="4"/>
        <v>32981</v>
      </c>
      <c r="K7" s="216">
        <f t="shared" si="2"/>
        <v>0.82452499999999995</v>
      </c>
      <c r="L7" s="216">
        <f t="shared" si="3"/>
        <v>7.4524999999999952E-2</v>
      </c>
      <c r="M7" s="9"/>
      <c r="N7" s="9"/>
      <c r="O7" s="11"/>
      <c r="P7" s="15"/>
      <c r="Q7" s="15"/>
      <c r="R7" s="15"/>
      <c r="S7" s="12"/>
      <c r="T7" s="1">
        <v>9</v>
      </c>
    </row>
    <row r="8" spans="1:20" s="17" customFormat="1" ht="83.25" customHeight="1">
      <c r="A8" s="17" t="s">
        <v>17</v>
      </c>
      <c r="B8" s="18">
        <v>1</v>
      </c>
      <c r="C8" s="19" t="s">
        <v>419</v>
      </c>
      <c r="D8" s="19" t="s">
        <v>18</v>
      </c>
      <c r="E8" s="20" t="s">
        <v>19</v>
      </c>
      <c r="F8" s="20">
        <v>100359</v>
      </c>
      <c r="G8" s="20">
        <v>19200</v>
      </c>
      <c r="H8" s="20">
        <v>20000</v>
      </c>
      <c r="I8" s="184">
        <v>16471</v>
      </c>
      <c r="J8" s="185">
        <v>16471</v>
      </c>
      <c r="K8" s="216">
        <f t="shared" si="2"/>
        <v>0.82355</v>
      </c>
      <c r="L8" s="216">
        <f t="shared" si="3"/>
        <v>7.3550000000000004E-2</v>
      </c>
      <c r="M8" s="22" t="s">
        <v>555</v>
      </c>
      <c r="N8" s="23" t="s">
        <v>21</v>
      </c>
      <c r="O8" s="22" t="s">
        <v>586</v>
      </c>
      <c r="P8" s="22"/>
      <c r="Q8" s="23" t="s">
        <v>22</v>
      </c>
      <c r="R8" s="23"/>
      <c r="S8" s="21"/>
      <c r="T8" s="1">
        <v>9</v>
      </c>
    </row>
    <row r="9" spans="1:20" s="17" customFormat="1" ht="72.75" customHeight="1">
      <c r="A9" s="17" t="s">
        <v>17</v>
      </c>
      <c r="B9" s="18">
        <v>2</v>
      </c>
      <c r="C9" s="19" t="s">
        <v>23</v>
      </c>
      <c r="D9" s="19" t="s">
        <v>24</v>
      </c>
      <c r="E9" s="20" t="s">
        <v>19</v>
      </c>
      <c r="F9" s="20">
        <v>103139</v>
      </c>
      <c r="G9" s="20">
        <v>22800</v>
      </c>
      <c r="H9" s="20">
        <v>20000</v>
      </c>
      <c r="I9" s="184">
        <v>16510</v>
      </c>
      <c r="J9" s="185">
        <v>16510</v>
      </c>
      <c r="K9" s="216">
        <f t="shared" si="2"/>
        <v>0.82550000000000001</v>
      </c>
      <c r="L9" s="216">
        <f t="shared" si="3"/>
        <v>7.5500000000000012E-2</v>
      </c>
      <c r="M9" s="22" t="s">
        <v>555</v>
      </c>
      <c r="N9" s="22" t="s">
        <v>21</v>
      </c>
      <c r="O9" s="22" t="s">
        <v>587</v>
      </c>
      <c r="P9" s="22"/>
      <c r="Q9" s="23" t="s">
        <v>22</v>
      </c>
      <c r="R9" s="23"/>
      <c r="S9" s="21"/>
      <c r="T9" s="1">
        <v>9</v>
      </c>
    </row>
    <row r="10" spans="1:20" s="24" customFormat="1" ht="21" customHeight="1">
      <c r="B10" s="25"/>
      <c r="C10" s="26" t="s">
        <v>25</v>
      </c>
      <c r="D10" s="26"/>
      <c r="E10" s="27"/>
      <c r="F10" s="27">
        <f>SUM(F11:F12)</f>
        <v>37219</v>
      </c>
      <c r="G10" s="27">
        <f>SUM(G11:G12)</f>
        <v>0</v>
      </c>
      <c r="H10" s="27">
        <f>SUM(H11:H12)</f>
        <v>12500</v>
      </c>
      <c r="I10" s="186">
        <f t="shared" ref="I10:J10" si="5">SUM(I11:I12)</f>
        <v>6280</v>
      </c>
      <c r="J10" s="186">
        <f t="shared" si="5"/>
        <v>6280</v>
      </c>
      <c r="K10" s="216">
        <f t="shared" si="2"/>
        <v>0.50239999999999996</v>
      </c>
      <c r="L10" s="216">
        <f t="shared" si="3"/>
        <v>-0.24760000000000004</v>
      </c>
      <c r="M10" s="28"/>
      <c r="N10" s="28"/>
      <c r="O10" s="28"/>
      <c r="P10" s="28"/>
      <c r="Q10" s="14"/>
      <c r="R10" s="14"/>
      <c r="S10" s="29"/>
      <c r="T10" s="1">
        <v>9</v>
      </c>
    </row>
    <row r="11" spans="1:20" s="17" customFormat="1" ht="57" customHeight="1">
      <c r="A11" s="17" t="s">
        <v>17</v>
      </c>
      <c r="B11" s="18">
        <v>3</v>
      </c>
      <c r="C11" s="19" t="s">
        <v>408</v>
      </c>
      <c r="D11" s="19" t="s">
        <v>26</v>
      </c>
      <c r="E11" s="20" t="s">
        <v>27</v>
      </c>
      <c r="F11" s="20">
        <v>32719</v>
      </c>
      <c r="G11" s="20">
        <v>0</v>
      </c>
      <c r="H11" s="20">
        <v>8000</v>
      </c>
      <c r="I11" s="184">
        <v>6280</v>
      </c>
      <c r="J11" s="185">
        <v>6280</v>
      </c>
      <c r="K11" s="216">
        <f t="shared" si="2"/>
        <v>0.78500000000000003</v>
      </c>
      <c r="L11" s="216">
        <f t="shared" si="3"/>
        <v>3.5000000000000031E-2</v>
      </c>
      <c r="M11" s="22" t="s">
        <v>555</v>
      </c>
      <c r="N11" s="23" t="s">
        <v>28</v>
      </c>
      <c r="O11" s="22" t="s">
        <v>588</v>
      </c>
      <c r="P11" s="22"/>
      <c r="Q11" s="23" t="s">
        <v>22</v>
      </c>
      <c r="R11" s="23"/>
      <c r="S11" s="21"/>
      <c r="T11" s="1">
        <v>9</v>
      </c>
    </row>
    <row r="12" spans="1:20" s="31" customFormat="1" ht="75" customHeight="1">
      <c r="B12" s="32">
        <v>4</v>
      </c>
      <c r="C12" s="33" t="s">
        <v>29</v>
      </c>
      <c r="D12" s="33" t="s">
        <v>30</v>
      </c>
      <c r="E12" s="34" t="s">
        <v>397</v>
      </c>
      <c r="F12" s="34">
        <v>4500</v>
      </c>
      <c r="G12" s="34">
        <v>0</v>
      </c>
      <c r="H12" s="34">
        <v>4500</v>
      </c>
      <c r="I12" s="187">
        <v>0</v>
      </c>
      <c r="J12" s="188">
        <v>0</v>
      </c>
      <c r="K12" s="216">
        <f t="shared" si="2"/>
        <v>0</v>
      </c>
      <c r="L12" s="216">
        <f t="shared" si="3"/>
        <v>-0.75</v>
      </c>
      <c r="M12" s="35" t="s">
        <v>31</v>
      </c>
      <c r="N12" s="36" t="s">
        <v>32</v>
      </c>
      <c r="O12" s="35" t="s">
        <v>357</v>
      </c>
      <c r="P12" s="15"/>
      <c r="Q12" s="35" t="s">
        <v>33</v>
      </c>
      <c r="R12" s="35"/>
      <c r="S12" s="37"/>
      <c r="T12" s="1">
        <v>9</v>
      </c>
    </row>
    <row r="13" spans="1:20" ht="25.5" customHeight="1">
      <c r="B13" s="13" t="s">
        <v>34</v>
      </c>
      <c r="C13" s="38" t="s">
        <v>35</v>
      </c>
      <c r="D13" s="39"/>
      <c r="E13" s="7"/>
      <c r="F13" s="7">
        <f>F14+F16+F28+F47+F67+F72</f>
        <v>2413573</v>
      </c>
      <c r="G13" s="7">
        <f>G14+G16+G28+G47+G67+G72</f>
        <v>1020166</v>
      </c>
      <c r="H13" s="7">
        <f>H14+H16+H28+H47+H67+H72</f>
        <v>609408</v>
      </c>
      <c r="I13" s="183">
        <f t="shared" ref="I13:J13" si="6">I14+I16+I28+I47+I67+I72</f>
        <v>441197</v>
      </c>
      <c r="J13" s="183">
        <f t="shared" si="6"/>
        <v>551432</v>
      </c>
      <c r="K13" s="216">
        <f t="shared" si="2"/>
        <v>0.72397638363789119</v>
      </c>
      <c r="L13" s="216">
        <f t="shared" si="3"/>
        <v>-2.6023616362108815E-2</v>
      </c>
      <c r="M13" s="40"/>
      <c r="N13" s="12"/>
      <c r="O13" s="11"/>
      <c r="P13" s="11"/>
      <c r="Q13" s="11"/>
      <c r="R13" s="11"/>
      <c r="S13" s="12"/>
      <c r="T13" s="1">
        <v>9</v>
      </c>
    </row>
    <row r="14" spans="1:20" ht="25.5" customHeight="1">
      <c r="B14" s="13" t="s">
        <v>36</v>
      </c>
      <c r="C14" s="38" t="s">
        <v>37</v>
      </c>
      <c r="D14" s="39"/>
      <c r="E14" s="7"/>
      <c r="F14" s="7">
        <v>26000</v>
      </c>
      <c r="G14" s="7">
        <v>7200</v>
      </c>
      <c r="H14" s="7">
        <v>2500</v>
      </c>
      <c r="I14" s="183">
        <f>I15</f>
        <v>1420</v>
      </c>
      <c r="J14" s="183">
        <f>J15</f>
        <v>2390</v>
      </c>
      <c r="K14" s="216">
        <f t="shared" si="2"/>
        <v>0.56799999999999995</v>
      </c>
      <c r="L14" s="216">
        <f t="shared" si="3"/>
        <v>-0.18200000000000005</v>
      </c>
      <c r="M14" s="40"/>
      <c r="N14" s="12"/>
      <c r="O14" s="11"/>
      <c r="P14" s="11"/>
      <c r="Q14" s="11"/>
      <c r="R14" s="11"/>
      <c r="S14" s="12"/>
      <c r="T14" s="1">
        <v>9</v>
      </c>
    </row>
    <row r="15" spans="1:20" s="41" customFormat="1" ht="174" customHeight="1">
      <c r="A15" s="41" t="s">
        <v>17</v>
      </c>
      <c r="B15" s="42">
        <v>5</v>
      </c>
      <c r="C15" s="231" t="s">
        <v>381</v>
      </c>
      <c r="D15" s="44" t="s">
        <v>38</v>
      </c>
      <c r="E15" s="45" t="s">
        <v>39</v>
      </c>
      <c r="F15" s="45">
        <v>26000</v>
      </c>
      <c r="G15" s="45">
        <v>7200</v>
      </c>
      <c r="H15" s="45">
        <v>2500</v>
      </c>
      <c r="I15" s="189">
        <v>1420</v>
      </c>
      <c r="J15" s="185">
        <v>2390</v>
      </c>
      <c r="K15" s="216">
        <f t="shared" si="2"/>
        <v>0.56799999999999995</v>
      </c>
      <c r="L15" s="216">
        <f t="shared" si="3"/>
        <v>-0.18200000000000005</v>
      </c>
      <c r="M15" s="47" t="s">
        <v>40</v>
      </c>
      <c r="N15" s="49" t="s">
        <v>41</v>
      </c>
      <c r="O15" s="11" t="s">
        <v>577</v>
      </c>
      <c r="P15" s="284" t="s">
        <v>554</v>
      </c>
      <c r="Q15" s="50" t="s">
        <v>42</v>
      </c>
      <c r="R15" s="50"/>
      <c r="S15" s="49"/>
      <c r="T15" s="1">
        <v>9</v>
      </c>
    </row>
    <row r="16" spans="1:20" ht="25.5" customHeight="1">
      <c r="B16" s="13" t="s">
        <v>43</v>
      </c>
      <c r="C16" s="38" t="s">
        <v>44</v>
      </c>
      <c r="D16" s="39"/>
      <c r="E16" s="7"/>
      <c r="F16" s="7">
        <f>F17+F23</f>
        <v>336420</v>
      </c>
      <c r="G16" s="7">
        <f>G17+G23</f>
        <v>91500</v>
      </c>
      <c r="H16" s="7">
        <f>H17+H23</f>
        <v>98900</v>
      </c>
      <c r="I16" s="183">
        <f t="shared" ref="I16:J16" si="7">I17+I23</f>
        <v>73525</v>
      </c>
      <c r="J16" s="183">
        <f t="shared" si="7"/>
        <v>74040</v>
      </c>
      <c r="K16" s="216">
        <f t="shared" si="2"/>
        <v>0.74342770475227504</v>
      </c>
      <c r="L16" s="216">
        <f t="shared" si="3"/>
        <v>-6.5722952477249574E-3</v>
      </c>
      <c r="M16" s="40"/>
      <c r="N16" s="12"/>
      <c r="O16" s="11"/>
      <c r="P16" s="11"/>
      <c r="Q16" s="11"/>
      <c r="R16" s="11"/>
      <c r="S16" s="12"/>
      <c r="T16" s="1">
        <v>9</v>
      </c>
    </row>
    <row r="17" spans="1:39" ht="21" customHeight="1">
      <c r="B17" s="13"/>
      <c r="C17" s="38" t="s">
        <v>45</v>
      </c>
      <c r="D17" s="39"/>
      <c r="E17" s="7"/>
      <c r="F17" s="7">
        <f>SUM(F18:F22)</f>
        <v>292720</v>
      </c>
      <c r="G17" s="7">
        <f>SUM(G18:G22)</f>
        <v>90500</v>
      </c>
      <c r="H17" s="7">
        <f>SUM(H18:H22)</f>
        <v>84400</v>
      </c>
      <c r="I17" s="183">
        <f t="shared" ref="I17:J17" si="8">SUM(I18:I22)</f>
        <v>65034</v>
      </c>
      <c r="J17" s="183">
        <f t="shared" si="8"/>
        <v>65454</v>
      </c>
      <c r="K17" s="216">
        <f t="shared" si="2"/>
        <v>0.77054502369668243</v>
      </c>
      <c r="L17" s="216">
        <f t="shared" si="3"/>
        <v>2.054502369668243E-2</v>
      </c>
      <c r="M17" s="40"/>
      <c r="N17" s="12"/>
      <c r="O17" s="11"/>
      <c r="P17" s="11"/>
      <c r="Q17" s="11"/>
      <c r="R17" s="11"/>
      <c r="S17" s="12"/>
      <c r="T17" s="1">
        <v>9</v>
      </c>
    </row>
    <row r="18" spans="1:39" s="51" customFormat="1" ht="131.25" customHeight="1">
      <c r="A18" s="51" t="s">
        <v>17</v>
      </c>
      <c r="B18" s="52">
        <v>6</v>
      </c>
      <c r="C18" s="53" t="s">
        <v>46</v>
      </c>
      <c r="D18" s="53" t="s">
        <v>47</v>
      </c>
      <c r="E18" s="54" t="s">
        <v>39</v>
      </c>
      <c r="F18" s="54">
        <v>60000</v>
      </c>
      <c r="G18" s="54">
        <v>42000</v>
      </c>
      <c r="H18" s="54">
        <v>3600</v>
      </c>
      <c r="I18" s="190">
        <v>2704</v>
      </c>
      <c r="J18" s="188">
        <v>2704</v>
      </c>
      <c r="K18" s="216">
        <f t="shared" si="2"/>
        <v>0.75111111111111106</v>
      </c>
      <c r="L18" s="216">
        <f t="shared" si="3"/>
        <v>1.1111111111110628E-3</v>
      </c>
      <c r="M18" s="63" t="s">
        <v>52</v>
      </c>
      <c r="N18" s="57" t="s">
        <v>48</v>
      </c>
      <c r="O18" s="284" t="s">
        <v>604</v>
      </c>
      <c r="P18" s="58"/>
      <c r="Q18" s="50" t="s">
        <v>49</v>
      </c>
      <c r="R18" s="50"/>
      <c r="S18" s="57"/>
      <c r="T18" s="1">
        <v>9</v>
      </c>
    </row>
    <row r="19" spans="1:39" s="64" customFormat="1" ht="56.25" customHeight="1">
      <c r="A19" s="59" t="s">
        <v>17</v>
      </c>
      <c r="B19" s="42">
        <v>7</v>
      </c>
      <c r="C19" s="60" t="s">
        <v>404</v>
      </c>
      <c r="D19" s="61" t="s">
        <v>50</v>
      </c>
      <c r="E19" s="62" t="s">
        <v>51</v>
      </c>
      <c r="F19" s="62">
        <v>50300</v>
      </c>
      <c r="G19" s="62">
        <v>20000</v>
      </c>
      <c r="H19" s="62">
        <v>30300</v>
      </c>
      <c r="I19" s="191">
        <v>23450</v>
      </c>
      <c r="J19" s="191">
        <v>23100</v>
      </c>
      <c r="K19" s="216">
        <f t="shared" si="2"/>
        <v>0.77392739273927391</v>
      </c>
      <c r="L19" s="216">
        <f t="shared" si="3"/>
        <v>2.3927392739273912E-2</v>
      </c>
      <c r="M19" s="63" t="s">
        <v>52</v>
      </c>
      <c r="N19" s="62" t="s">
        <v>53</v>
      </c>
      <c r="O19" s="235" t="s">
        <v>567</v>
      </c>
      <c r="P19" s="62"/>
      <c r="Q19" s="63" t="s">
        <v>54</v>
      </c>
      <c r="R19" s="63"/>
      <c r="S19" s="46"/>
      <c r="T19" s="1">
        <v>9</v>
      </c>
    </row>
    <row r="20" spans="1:39" s="64" customFormat="1" ht="62.25" customHeight="1">
      <c r="A20" s="64" t="s">
        <v>55</v>
      </c>
      <c r="B20" s="42">
        <v>8</v>
      </c>
      <c r="C20" s="60" t="s">
        <v>396</v>
      </c>
      <c r="D20" s="61" t="s">
        <v>56</v>
      </c>
      <c r="E20" s="62" t="s">
        <v>57</v>
      </c>
      <c r="F20" s="62">
        <v>100000</v>
      </c>
      <c r="G20" s="62">
        <v>20000</v>
      </c>
      <c r="H20" s="62">
        <v>20000</v>
      </c>
      <c r="I20" s="191">
        <v>15150</v>
      </c>
      <c r="J20" s="191">
        <v>15520</v>
      </c>
      <c r="K20" s="216">
        <f t="shared" si="2"/>
        <v>0.75749999999999995</v>
      </c>
      <c r="L20" s="216">
        <f t="shared" si="3"/>
        <v>7.4999999999999512E-3</v>
      </c>
      <c r="M20" s="63" t="s">
        <v>52</v>
      </c>
      <c r="N20" s="62" t="s">
        <v>53</v>
      </c>
      <c r="O20" s="235" t="s">
        <v>568</v>
      </c>
      <c r="P20" s="62"/>
      <c r="Q20" s="63" t="s">
        <v>58</v>
      </c>
      <c r="R20" s="63"/>
      <c r="S20" s="49"/>
      <c r="T20" s="1">
        <v>9</v>
      </c>
      <c r="U20" s="1"/>
      <c r="V20" s="1"/>
      <c r="W20" s="1"/>
      <c r="X20" s="1"/>
      <c r="Y20" s="1"/>
      <c r="Z20" s="1"/>
      <c r="AA20" s="1"/>
      <c r="AB20" s="1"/>
      <c r="AC20" s="1"/>
      <c r="AD20" s="1"/>
      <c r="AE20" s="1"/>
      <c r="AF20" s="1"/>
      <c r="AG20" s="1"/>
      <c r="AH20" s="1"/>
      <c r="AI20" s="1"/>
      <c r="AJ20" s="1"/>
      <c r="AK20" s="1"/>
      <c r="AL20" s="1"/>
    </row>
    <row r="21" spans="1:39" s="64" customFormat="1" ht="68.25" customHeight="1">
      <c r="A21" s="64" t="s">
        <v>17</v>
      </c>
      <c r="B21" s="42">
        <v>9</v>
      </c>
      <c r="C21" s="60" t="s">
        <v>59</v>
      </c>
      <c r="D21" s="61" t="s">
        <v>60</v>
      </c>
      <c r="E21" s="62" t="s">
        <v>61</v>
      </c>
      <c r="F21" s="62">
        <v>60800</v>
      </c>
      <c r="G21" s="62">
        <v>5000</v>
      </c>
      <c r="H21" s="62">
        <v>25000</v>
      </c>
      <c r="I21" s="191">
        <v>18950</v>
      </c>
      <c r="J21" s="191">
        <v>19350</v>
      </c>
      <c r="K21" s="216">
        <f t="shared" si="2"/>
        <v>0.75800000000000001</v>
      </c>
      <c r="L21" s="216">
        <f t="shared" si="3"/>
        <v>8.0000000000000071E-3</v>
      </c>
      <c r="M21" s="63" t="s">
        <v>52</v>
      </c>
      <c r="N21" s="62" t="s">
        <v>53</v>
      </c>
      <c r="O21" s="235" t="s">
        <v>569</v>
      </c>
      <c r="P21" s="62"/>
      <c r="Q21" s="63" t="s">
        <v>54</v>
      </c>
      <c r="R21" s="63"/>
      <c r="S21" s="49"/>
      <c r="T21" s="1">
        <v>9</v>
      </c>
    </row>
    <row r="22" spans="1:39" s="64" customFormat="1" ht="72" customHeight="1">
      <c r="A22" s="64" t="s">
        <v>17</v>
      </c>
      <c r="B22" s="42">
        <v>10</v>
      </c>
      <c r="C22" s="43" t="s">
        <v>62</v>
      </c>
      <c r="D22" s="231" t="s">
        <v>348</v>
      </c>
      <c r="E22" s="62" t="s">
        <v>63</v>
      </c>
      <c r="F22" s="62">
        <v>21620</v>
      </c>
      <c r="G22" s="62">
        <v>3500</v>
      </c>
      <c r="H22" s="62">
        <v>5500</v>
      </c>
      <c r="I22" s="191">
        <v>4780</v>
      </c>
      <c r="J22" s="185">
        <v>4780</v>
      </c>
      <c r="K22" s="216">
        <f t="shared" si="2"/>
        <v>0.86909090909090914</v>
      </c>
      <c r="L22" s="216">
        <f t="shared" si="3"/>
        <v>0.11909090909090914</v>
      </c>
      <c r="M22" s="35" t="s">
        <v>64</v>
      </c>
      <c r="N22" s="48" t="s">
        <v>65</v>
      </c>
      <c r="O22" s="232" t="s">
        <v>486</v>
      </c>
      <c r="P22" s="50"/>
      <c r="Q22" s="50" t="s">
        <v>66</v>
      </c>
      <c r="R22" s="50"/>
      <c r="S22" s="49"/>
      <c r="T22" s="1">
        <v>9</v>
      </c>
    </row>
    <row r="23" spans="1:39" s="66" customFormat="1" ht="21" customHeight="1">
      <c r="B23" s="13"/>
      <c r="C23" s="38" t="s">
        <v>67</v>
      </c>
      <c r="D23" s="38"/>
      <c r="E23" s="67"/>
      <c r="F23" s="68">
        <f>SUM(F24:F27)</f>
        <v>43700</v>
      </c>
      <c r="G23" s="68">
        <f>SUM(G24:G27)</f>
        <v>1000</v>
      </c>
      <c r="H23" s="68">
        <f>SUM(H24:H27)</f>
        <v>14500</v>
      </c>
      <c r="I23" s="192">
        <f t="shared" ref="I23:J23" si="9">SUM(I24:I27)</f>
        <v>8491</v>
      </c>
      <c r="J23" s="192">
        <f t="shared" si="9"/>
        <v>8586</v>
      </c>
      <c r="K23" s="216">
        <f t="shared" si="2"/>
        <v>0.58558620689655172</v>
      </c>
      <c r="L23" s="216">
        <f t="shared" si="3"/>
        <v>-0.16441379310344828</v>
      </c>
      <c r="M23" s="69"/>
      <c r="N23" s="70"/>
      <c r="O23" s="71"/>
      <c r="P23" s="71"/>
      <c r="Q23" s="71"/>
      <c r="R23" s="71"/>
      <c r="S23" s="72"/>
      <c r="T23" s="1">
        <v>9</v>
      </c>
      <c r="U23" s="64"/>
      <c r="V23" s="64"/>
      <c r="W23" s="64"/>
      <c r="X23" s="64"/>
      <c r="Y23" s="64"/>
      <c r="Z23" s="64"/>
      <c r="AA23" s="64"/>
      <c r="AB23" s="64"/>
      <c r="AC23" s="64"/>
      <c r="AD23" s="64"/>
      <c r="AE23" s="64"/>
      <c r="AF23" s="64"/>
      <c r="AG23" s="64"/>
      <c r="AH23" s="64"/>
      <c r="AI23" s="64"/>
      <c r="AJ23" s="64"/>
      <c r="AK23" s="64"/>
      <c r="AL23" s="64"/>
      <c r="AM23" s="64"/>
    </row>
    <row r="24" spans="1:39" s="64" customFormat="1" ht="86.25" customHeight="1">
      <c r="A24" s="64" t="s">
        <v>17</v>
      </c>
      <c r="B24" s="42">
        <v>11</v>
      </c>
      <c r="C24" s="43" t="s">
        <v>68</v>
      </c>
      <c r="D24" s="43" t="s">
        <v>69</v>
      </c>
      <c r="E24" s="233" t="s">
        <v>346</v>
      </c>
      <c r="F24" s="62">
        <v>25000</v>
      </c>
      <c r="G24" s="62" t="s">
        <v>70</v>
      </c>
      <c r="H24" s="62">
        <v>7000</v>
      </c>
      <c r="I24" s="191">
        <v>5300</v>
      </c>
      <c r="J24" s="185">
        <v>5300</v>
      </c>
      <c r="K24" s="216">
        <f>I24/H24</f>
        <v>0.75714285714285712</v>
      </c>
      <c r="L24" s="216">
        <f t="shared" si="3"/>
        <v>7.1428571428571175E-3</v>
      </c>
      <c r="M24" s="22" t="s">
        <v>52</v>
      </c>
      <c r="N24" s="48" t="s">
        <v>71</v>
      </c>
      <c r="O24" s="232" t="s">
        <v>436</v>
      </c>
      <c r="P24" s="50"/>
      <c r="Q24" s="50" t="s">
        <v>72</v>
      </c>
      <c r="R24" s="50"/>
      <c r="S24" s="48"/>
      <c r="T24" s="1">
        <v>9</v>
      </c>
      <c r="AM24" s="1"/>
    </row>
    <row r="25" spans="1:39" s="77" customFormat="1" ht="57.75" customHeight="1">
      <c r="A25" s="64" t="s">
        <v>17</v>
      </c>
      <c r="B25" s="42">
        <v>12</v>
      </c>
      <c r="C25" s="73" t="s">
        <v>409</v>
      </c>
      <c r="D25" s="48" t="s">
        <v>73</v>
      </c>
      <c r="E25" s="74" t="s">
        <v>74</v>
      </c>
      <c r="F25" s="74">
        <v>5000</v>
      </c>
      <c r="G25" s="74">
        <v>1000</v>
      </c>
      <c r="H25" s="194">
        <v>4000</v>
      </c>
      <c r="I25" s="193">
        <v>1000</v>
      </c>
      <c r="J25" s="194">
        <v>1000</v>
      </c>
      <c r="K25" s="216">
        <f t="shared" si="2"/>
        <v>0.25</v>
      </c>
      <c r="L25" s="216">
        <f t="shared" si="3"/>
        <v>-0.5</v>
      </c>
      <c r="M25" s="230" t="s">
        <v>335</v>
      </c>
      <c r="N25" s="49" t="s">
        <v>75</v>
      </c>
      <c r="O25" s="284" t="s">
        <v>593</v>
      </c>
      <c r="P25" s="11"/>
      <c r="Q25" s="50" t="s">
        <v>76</v>
      </c>
      <c r="R25" s="50"/>
      <c r="S25" s="12"/>
      <c r="T25" s="1">
        <v>9</v>
      </c>
    </row>
    <row r="26" spans="1:39" s="64" customFormat="1" ht="54" customHeight="1">
      <c r="A26" s="64" t="s">
        <v>17</v>
      </c>
      <c r="B26" s="42">
        <v>13</v>
      </c>
      <c r="C26" s="60" t="s">
        <v>77</v>
      </c>
      <c r="D26" s="60" t="s">
        <v>78</v>
      </c>
      <c r="E26" s="62" t="s">
        <v>79</v>
      </c>
      <c r="F26" s="62">
        <v>5700</v>
      </c>
      <c r="G26" s="62">
        <v>0</v>
      </c>
      <c r="H26" s="62">
        <v>1500</v>
      </c>
      <c r="I26" s="191">
        <v>1355</v>
      </c>
      <c r="J26" s="191">
        <v>1450</v>
      </c>
      <c r="K26" s="216">
        <f t="shared" si="2"/>
        <v>0.90333333333333332</v>
      </c>
      <c r="L26" s="216">
        <f t="shared" si="3"/>
        <v>0.15333333333333332</v>
      </c>
      <c r="M26" s="63" t="s">
        <v>52</v>
      </c>
      <c r="N26" s="62"/>
      <c r="O26" s="229" t="s">
        <v>571</v>
      </c>
      <c r="P26" s="62"/>
      <c r="Q26" s="63" t="s">
        <v>54</v>
      </c>
      <c r="R26" s="63"/>
      <c r="S26" s="48"/>
      <c r="T26" s="1">
        <v>9</v>
      </c>
    </row>
    <row r="27" spans="1:39" s="78" customFormat="1" ht="119.25" customHeight="1">
      <c r="A27" s="41" t="s">
        <v>17</v>
      </c>
      <c r="B27" s="42">
        <v>14</v>
      </c>
      <c r="C27" s="60" t="s">
        <v>80</v>
      </c>
      <c r="D27" s="60" t="s">
        <v>81</v>
      </c>
      <c r="E27" s="62" t="s">
        <v>79</v>
      </c>
      <c r="F27" s="62">
        <v>8000</v>
      </c>
      <c r="G27" s="62">
        <v>0</v>
      </c>
      <c r="H27" s="62">
        <v>2000</v>
      </c>
      <c r="I27" s="191">
        <v>836</v>
      </c>
      <c r="J27" s="191">
        <v>836</v>
      </c>
      <c r="K27" s="216">
        <f t="shared" si="2"/>
        <v>0.41799999999999998</v>
      </c>
      <c r="L27" s="216">
        <f t="shared" si="3"/>
        <v>-0.33200000000000002</v>
      </c>
      <c r="M27" s="63" t="s">
        <v>52</v>
      </c>
      <c r="N27" s="62" t="s">
        <v>75</v>
      </c>
      <c r="O27" s="235" t="s">
        <v>606</v>
      </c>
      <c r="P27" s="233" t="s">
        <v>607</v>
      </c>
      <c r="Q27" s="63" t="s">
        <v>338</v>
      </c>
      <c r="R27" s="63"/>
      <c r="S27" s="48"/>
      <c r="T27" s="1">
        <v>9</v>
      </c>
    </row>
    <row r="28" spans="1:39" ht="25.5" customHeight="1">
      <c r="B28" s="13" t="s">
        <v>82</v>
      </c>
      <c r="C28" s="38" t="s">
        <v>83</v>
      </c>
      <c r="D28" s="39"/>
      <c r="E28" s="7"/>
      <c r="F28" s="7">
        <f>F29+F39</f>
        <v>202209</v>
      </c>
      <c r="G28" s="7">
        <f>G29+G39</f>
        <v>74880</v>
      </c>
      <c r="H28" s="7">
        <f>H29+H39</f>
        <v>89360</v>
      </c>
      <c r="I28" s="183">
        <f t="shared" ref="I28:J28" si="10">I29+I39</f>
        <v>66807</v>
      </c>
      <c r="J28" s="183">
        <f t="shared" si="10"/>
        <v>72315</v>
      </c>
      <c r="K28" s="216">
        <f t="shared" si="2"/>
        <v>0.7476163831692032</v>
      </c>
      <c r="L28" s="216">
        <f t="shared" si="3"/>
        <v>-2.3836168307967975E-3</v>
      </c>
      <c r="M28" s="40"/>
      <c r="N28" s="12"/>
      <c r="O28" s="11"/>
      <c r="P28" s="11"/>
      <c r="Q28" s="11"/>
      <c r="R28" s="11"/>
      <c r="S28" s="12"/>
      <c r="T28" s="1">
        <v>9</v>
      </c>
      <c r="U28" s="64"/>
      <c r="V28" s="64"/>
      <c r="W28" s="64"/>
      <c r="X28" s="64"/>
      <c r="Y28" s="64"/>
      <c r="Z28" s="64"/>
      <c r="AA28" s="64"/>
      <c r="AB28" s="64"/>
      <c r="AC28" s="64"/>
      <c r="AD28" s="64"/>
      <c r="AE28" s="64"/>
      <c r="AF28" s="64"/>
      <c r="AG28" s="64"/>
      <c r="AH28" s="64"/>
      <c r="AI28" s="64"/>
      <c r="AJ28" s="64"/>
      <c r="AK28" s="64"/>
      <c r="AL28" s="64"/>
      <c r="AM28" s="64"/>
    </row>
    <row r="29" spans="1:39" ht="21" customHeight="1">
      <c r="B29" s="13"/>
      <c r="C29" s="38" t="s">
        <v>84</v>
      </c>
      <c r="D29" s="39"/>
      <c r="E29" s="7"/>
      <c r="F29" s="7">
        <f>SUM(F30:F38)</f>
        <v>134979</v>
      </c>
      <c r="G29" s="7">
        <f>SUM(G30:G38)</f>
        <v>67500</v>
      </c>
      <c r="H29" s="7">
        <f>SUM(H30:H38)</f>
        <v>51400</v>
      </c>
      <c r="I29" s="183">
        <f t="shared" ref="I29:J29" si="11">SUM(I30:I38)</f>
        <v>39182</v>
      </c>
      <c r="J29" s="183">
        <f t="shared" si="11"/>
        <v>43882</v>
      </c>
      <c r="K29" s="216">
        <f t="shared" si="2"/>
        <v>0.76229571984435796</v>
      </c>
      <c r="L29" s="216">
        <f t="shared" si="3"/>
        <v>1.2295719844357955E-2</v>
      </c>
      <c r="M29" s="40"/>
      <c r="N29" s="12"/>
      <c r="O29" s="11"/>
      <c r="P29" s="11"/>
      <c r="Q29" s="11"/>
      <c r="R29" s="11"/>
      <c r="S29" s="12"/>
      <c r="T29" s="1">
        <v>9</v>
      </c>
      <c r="U29" s="64"/>
      <c r="V29" s="64"/>
      <c r="W29" s="64"/>
      <c r="X29" s="64"/>
      <c r="Y29" s="64"/>
      <c r="Z29" s="64"/>
      <c r="AA29" s="64"/>
      <c r="AB29" s="64"/>
      <c r="AC29" s="64"/>
      <c r="AD29" s="64"/>
      <c r="AE29" s="64"/>
      <c r="AF29" s="64"/>
      <c r="AG29" s="64"/>
      <c r="AH29" s="64"/>
      <c r="AI29" s="64"/>
      <c r="AJ29" s="64"/>
      <c r="AK29" s="64"/>
      <c r="AL29" s="64"/>
      <c r="AM29" s="64"/>
    </row>
    <row r="30" spans="1:39" s="79" customFormat="1" ht="80.25" customHeight="1">
      <c r="A30" s="79" t="s">
        <v>17</v>
      </c>
      <c r="B30" s="80">
        <v>15</v>
      </c>
      <c r="C30" s="36" t="s">
        <v>410</v>
      </c>
      <c r="D30" s="36" t="s">
        <v>85</v>
      </c>
      <c r="E30" s="30" t="s">
        <v>51</v>
      </c>
      <c r="F30" s="30">
        <v>32000</v>
      </c>
      <c r="G30" s="30">
        <v>20000</v>
      </c>
      <c r="H30" s="30">
        <v>12000</v>
      </c>
      <c r="I30" s="188">
        <v>9200</v>
      </c>
      <c r="J30" s="188">
        <v>12000</v>
      </c>
      <c r="K30" s="216">
        <f t="shared" si="2"/>
        <v>0.76666666666666672</v>
      </c>
      <c r="L30" s="216">
        <f t="shared" si="3"/>
        <v>1.6666666666666718E-2</v>
      </c>
      <c r="M30" s="35" t="s">
        <v>52</v>
      </c>
      <c r="N30" s="36" t="s">
        <v>86</v>
      </c>
      <c r="O30" s="35" t="s">
        <v>611</v>
      </c>
      <c r="P30" s="256" t="s">
        <v>546</v>
      </c>
      <c r="Q30" s="35" t="s">
        <v>87</v>
      </c>
      <c r="R30" s="35"/>
      <c r="S30" s="81"/>
      <c r="T30" s="1">
        <v>9</v>
      </c>
    </row>
    <row r="31" spans="1:39" s="64" customFormat="1" ht="55.5" customHeight="1">
      <c r="A31" s="79" t="s">
        <v>17</v>
      </c>
      <c r="B31" s="42">
        <v>16</v>
      </c>
      <c r="C31" s="60" t="s">
        <v>88</v>
      </c>
      <c r="D31" s="61" t="s">
        <v>89</v>
      </c>
      <c r="E31" s="62" t="s">
        <v>61</v>
      </c>
      <c r="F31" s="191">
        <v>8000</v>
      </c>
      <c r="G31" s="62">
        <v>1000</v>
      </c>
      <c r="H31" s="62">
        <v>5000</v>
      </c>
      <c r="I31" s="191">
        <v>3835</v>
      </c>
      <c r="J31" s="191">
        <v>5000</v>
      </c>
      <c r="K31" s="216">
        <f t="shared" si="2"/>
        <v>0.76700000000000002</v>
      </c>
      <c r="L31" s="216">
        <f t="shared" si="3"/>
        <v>1.7000000000000015E-2</v>
      </c>
      <c r="M31" s="63" t="s">
        <v>90</v>
      </c>
      <c r="N31" s="62" t="s">
        <v>53</v>
      </c>
      <c r="O31" s="235" t="s">
        <v>572</v>
      </c>
      <c r="P31" s="62"/>
      <c r="Q31" s="63" t="s">
        <v>91</v>
      </c>
      <c r="R31" s="63"/>
      <c r="S31" s="49"/>
      <c r="T31" s="1">
        <v>9</v>
      </c>
      <c r="AM31" s="41"/>
    </row>
    <row r="32" spans="1:39" s="64" customFormat="1" ht="120" customHeight="1">
      <c r="A32" s="79" t="s">
        <v>17</v>
      </c>
      <c r="B32" s="42">
        <v>17</v>
      </c>
      <c r="C32" s="60" t="s">
        <v>92</v>
      </c>
      <c r="D32" s="61" t="s">
        <v>93</v>
      </c>
      <c r="E32" s="62" t="s">
        <v>94</v>
      </c>
      <c r="F32" s="62">
        <v>26100</v>
      </c>
      <c r="G32" s="62">
        <v>18400</v>
      </c>
      <c r="H32" s="62">
        <v>5000</v>
      </c>
      <c r="I32" s="191">
        <v>3815</v>
      </c>
      <c r="J32" s="191">
        <v>4550</v>
      </c>
      <c r="K32" s="216">
        <f t="shared" si="2"/>
        <v>0.76300000000000001</v>
      </c>
      <c r="L32" s="216">
        <f t="shared" si="3"/>
        <v>1.3000000000000012E-2</v>
      </c>
      <c r="M32" s="63" t="s">
        <v>52</v>
      </c>
      <c r="N32" s="62" t="s">
        <v>53</v>
      </c>
      <c r="O32" s="235" t="s">
        <v>570</v>
      </c>
      <c r="P32" s="62"/>
      <c r="Q32" s="63" t="s">
        <v>54</v>
      </c>
      <c r="R32" s="63"/>
      <c r="S32" s="49"/>
      <c r="T32" s="1">
        <v>9</v>
      </c>
      <c r="AM32" s="82"/>
    </row>
    <row r="33" spans="1:39" s="64" customFormat="1" ht="55.5" customHeight="1">
      <c r="B33" s="42">
        <v>18</v>
      </c>
      <c r="C33" s="60" t="s">
        <v>314</v>
      </c>
      <c r="D33" s="61" t="s">
        <v>390</v>
      </c>
      <c r="E33" s="62" t="s">
        <v>51</v>
      </c>
      <c r="F33" s="62">
        <v>3500</v>
      </c>
      <c r="G33" s="62">
        <v>1600</v>
      </c>
      <c r="H33" s="62">
        <v>1900</v>
      </c>
      <c r="I33" s="191">
        <v>181</v>
      </c>
      <c r="J33" s="191">
        <v>181</v>
      </c>
      <c r="K33" s="216">
        <f t="shared" si="2"/>
        <v>9.5263157894736841E-2</v>
      </c>
      <c r="L33" s="216">
        <f t="shared" si="3"/>
        <v>-0.65473684210526317</v>
      </c>
      <c r="M33" s="63" t="s">
        <v>52</v>
      </c>
      <c r="N33" s="62" t="s">
        <v>95</v>
      </c>
      <c r="O33" s="63" t="s">
        <v>340</v>
      </c>
      <c r="P33" s="62"/>
      <c r="Q33" s="63" t="s">
        <v>96</v>
      </c>
      <c r="R33" s="63"/>
      <c r="S33" s="49"/>
      <c r="T33" s="1">
        <v>9</v>
      </c>
    </row>
    <row r="34" spans="1:39" s="64" customFormat="1" ht="117.75" customHeight="1">
      <c r="A34" s="64" t="s">
        <v>17</v>
      </c>
      <c r="B34" s="42">
        <v>19</v>
      </c>
      <c r="C34" s="60" t="s">
        <v>97</v>
      </c>
      <c r="D34" s="61" t="s">
        <v>98</v>
      </c>
      <c r="E34" s="62" t="s">
        <v>99</v>
      </c>
      <c r="F34" s="62">
        <v>19379</v>
      </c>
      <c r="G34" s="62">
        <v>5000</v>
      </c>
      <c r="H34" s="62">
        <v>8000</v>
      </c>
      <c r="I34" s="191">
        <v>6335</v>
      </c>
      <c r="J34" s="191">
        <v>6335</v>
      </c>
      <c r="K34" s="216">
        <f t="shared" si="2"/>
        <v>0.791875</v>
      </c>
      <c r="L34" s="216">
        <f t="shared" si="3"/>
        <v>4.1874999999999996E-2</v>
      </c>
      <c r="M34" s="63" t="s">
        <v>90</v>
      </c>
      <c r="N34" s="62" t="s">
        <v>100</v>
      </c>
      <c r="O34" s="235" t="s">
        <v>602</v>
      </c>
      <c r="P34" s="62"/>
      <c r="Q34" s="63" t="s">
        <v>66</v>
      </c>
      <c r="R34" s="63"/>
      <c r="S34" s="49"/>
      <c r="T34" s="1">
        <v>9</v>
      </c>
    </row>
    <row r="35" spans="1:39" s="64" customFormat="1" ht="87" customHeight="1">
      <c r="A35" s="64" t="s">
        <v>17</v>
      </c>
      <c r="B35" s="42">
        <v>20</v>
      </c>
      <c r="C35" s="60" t="s">
        <v>101</v>
      </c>
      <c r="D35" s="61" t="s">
        <v>102</v>
      </c>
      <c r="E35" s="62" t="s">
        <v>51</v>
      </c>
      <c r="F35" s="62">
        <v>20000</v>
      </c>
      <c r="G35" s="62">
        <v>9000</v>
      </c>
      <c r="H35" s="62">
        <v>11000</v>
      </c>
      <c r="I35" s="191">
        <v>8720</v>
      </c>
      <c r="J35" s="191">
        <v>8720</v>
      </c>
      <c r="K35" s="216">
        <f t="shared" si="2"/>
        <v>0.79272727272727272</v>
      </c>
      <c r="L35" s="216">
        <f t="shared" si="3"/>
        <v>4.2727272727272725E-2</v>
      </c>
      <c r="M35" s="63" t="s">
        <v>103</v>
      </c>
      <c r="N35" s="62" t="s">
        <v>104</v>
      </c>
      <c r="O35" s="235" t="s">
        <v>601</v>
      </c>
      <c r="P35" s="62"/>
      <c r="Q35" s="63" t="s">
        <v>105</v>
      </c>
      <c r="R35" s="63"/>
      <c r="S35" s="49"/>
      <c r="T35" s="1">
        <v>9</v>
      </c>
    </row>
    <row r="36" spans="1:39" s="64" customFormat="1" ht="48.75" customHeight="1">
      <c r="A36" s="64" t="s">
        <v>17</v>
      </c>
      <c r="B36" s="42">
        <v>21</v>
      </c>
      <c r="C36" s="231" t="s">
        <v>405</v>
      </c>
      <c r="D36" s="231" t="s">
        <v>389</v>
      </c>
      <c r="E36" s="45" t="s">
        <v>51</v>
      </c>
      <c r="F36" s="45">
        <v>3000</v>
      </c>
      <c r="G36" s="45">
        <v>2500</v>
      </c>
      <c r="H36" s="45">
        <v>500</v>
      </c>
      <c r="I36" s="189">
        <v>550</v>
      </c>
      <c r="J36" s="189">
        <v>550</v>
      </c>
      <c r="K36" s="216">
        <f t="shared" si="2"/>
        <v>1.1000000000000001</v>
      </c>
      <c r="L36" s="216">
        <f t="shared" si="3"/>
        <v>0.35000000000000009</v>
      </c>
      <c r="M36" s="22" t="s">
        <v>52</v>
      </c>
      <c r="N36" s="43" t="s">
        <v>106</v>
      </c>
      <c r="O36" s="284" t="s">
        <v>556</v>
      </c>
      <c r="P36" s="50"/>
      <c r="Q36" s="50" t="s">
        <v>107</v>
      </c>
      <c r="R36" s="50"/>
      <c r="S36" s="49"/>
      <c r="T36" s="1">
        <v>9</v>
      </c>
    </row>
    <row r="37" spans="1:39" s="64" customFormat="1" ht="78.75" customHeight="1">
      <c r="A37" s="64" t="s">
        <v>17</v>
      </c>
      <c r="B37" s="42">
        <v>22</v>
      </c>
      <c r="C37" s="60" t="s">
        <v>108</v>
      </c>
      <c r="D37" s="61" t="s">
        <v>109</v>
      </c>
      <c r="E37" s="62" t="s">
        <v>74</v>
      </c>
      <c r="F37" s="62">
        <v>5000</v>
      </c>
      <c r="G37" s="191">
        <v>2000</v>
      </c>
      <c r="H37" s="191">
        <v>3000</v>
      </c>
      <c r="I37" s="191">
        <v>2246</v>
      </c>
      <c r="J37" s="191">
        <v>2246</v>
      </c>
      <c r="K37" s="216">
        <f t="shared" si="2"/>
        <v>0.7486666666666667</v>
      </c>
      <c r="L37" s="216">
        <f t="shared" si="3"/>
        <v>-1.3333333333332975E-3</v>
      </c>
      <c r="M37" s="63" t="s">
        <v>110</v>
      </c>
      <c r="N37" s="62" t="s">
        <v>111</v>
      </c>
      <c r="O37" s="235" t="s">
        <v>605</v>
      </c>
      <c r="P37" s="62"/>
      <c r="Q37" s="63" t="s">
        <v>112</v>
      </c>
      <c r="R37" s="63"/>
      <c r="S37" s="49"/>
      <c r="T37" s="1">
        <v>9</v>
      </c>
    </row>
    <row r="38" spans="1:39" s="41" customFormat="1" ht="60" customHeight="1">
      <c r="A38" s="64" t="s">
        <v>17</v>
      </c>
      <c r="B38" s="42">
        <v>23</v>
      </c>
      <c r="C38" s="9" t="s">
        <v>406</v>
      </c>
      <c r="D38" s="43" t="s">
        <v>113</v>
      </c>
      <c r="E38" s="45" t="s">
        <v>114</v>
      </c>
      <c r="F38" s="45">
        <v>18000</v>
      </c>
      <c r="G38" s="45">
        <v>8000</v>
      </c>
      <c r="H38" s="45">
        <v>5000</v>
      </c>
      <c r="I38" s="189">
        <v>4300</v>
      </c>
      <c r="J38" s="185">
        <v>4300</v>
      </c>
      <c r="K38" s="216">
        <f t="shared" si="2"/>
        <v>0.86</v>
      </c>
      <c r="L38" s="216">
        <f t="shared" si="3"/>
        <v>0.10999999999999999</v>
      </c>
      <c r="M38" s="47" t="s">
        <v>90</v>
      </c>
      <c r="N38" s="48" t="s">
        <v>115</v>
      </c>
      <c r="O38" s="284" t="s">
        <v>542</v>
      </c>
      <c r="P38" s="54"/>
      <c r="Q38" s="50" t="s">
        <v>116</v>
      </c>
      <c r="R38" s="50"/>
      <c r="S38" s="49"/>
      <c r="T38" s="1">
        <v>9</v>
      </c>
      <c r="U38" s="64"/>
      <c r="V38" s="64"/>
      <c r="W38" s="64"/>
      <c r="X38" s="64"/>
      <c r="Y38" s="64"/>
      <c r="Z38" s="64"/>
      <c r="AA38" s="64"/>
      <c r="AB38" s="64"/>
      <c r="AC38" s="64"/>
      <c r="AD38" s="64"/>
      <c r="AE38" s="64"/>
      <c r="AF38" s="64"/>
      <c r="AG38" s="64"/>
      <c r="AH38" s="64"/>
      <c r="AI38" s="64"/>
      <c r="AJ38" s="64"/>
      <c r="AK38" s="64"/>
      <c r="AL38" s="64"/>
      <c r="AM38" s="64"/>
    </row>
    <row r="39" spans="1:39" s="82" customFormat="1" ht="21" customHeight="1">
      <c r="B39" s="13"/>
      <c r="C39" s="83" t="s">
        <v>117</v>
      </c>
      <c r="D39" s="38"/>
      <c r="E39" s="25"/>
      <c r="F39" s="25">
        <f>SUM(F40:F46)</f>
        <v>67230</v>
      </c>
      <c r="G39" s="25">
        <f>SUM(G40:G46)</f>
        <v>7380</v>
      </c>
      <c r="H39" s="25">
        <f>SUM(H40:H46)</f>
        <v>37960</v>
      </c>
      <c r="I39" s="195">
        <f t="shared" ref="I39:J39" si="12">SUM(I40:I46)</f>
        <v>27625</v>
      </c>
      <c r="J39" s="195">
        <f t="shared" si="12"/>
        <v>28433</v>
      </c>
      <c r="K39" s="216">
        <f t="shared" si="2"/>
        <v>0.72773972602739723</v>
      </c>
      <c r="L39" s="216">
        <f t="shared" si="3"/>
        <v>-2.2260273972602773E-2</v>
      </c>
      <c r="M39" s="84"/>
      <c r="N39" s="70"/>
      <c r="O39" s="234"/>
      <c r="P39" s="85"/>
      <c r="Q39" s="71"/>
      <c r="R39" s="71"/>
      <c r="S39" s="72"/>
      <c r="T39" s="1">
        <v>9</v>
      </c>
      <c r="U39" s="64"/>
      <c r="V39" s="64"/>
      <c r="W39" s="64"/>
      <c r="X39" s="64"/>
      <c r="Y39" s="64"/>
      <c r="Z39" s="64"/>
      <c r="AA39" s="64"/>
      <c r="AB39" s="64"/>
      <c r="AC39" s="64"/>
      <c r="AD39" s="64"/>
      <c r="AE39" s="64"/>
      <c r="AF39" s="64"/>
      <c r="AG39" s="64"/>
      <c r="AH39" s="64"/>
      <c r="AI39" s="64"/>
      <c r="AJ39" s="64"/>
      <c r="AK39" s="64"/>
      <c r="AL39" s="64"/>
      <c r="AM39" s="64"/>
    </row>
    <row r="40" spans="1:39" s="79" customFormat="1" ht="185.25" customHeight="1">
      <c r="A40" s="64" t="s">
        <v>17</v>
      </c>
      <c r="B40" s="86">
        <v>24</v>
      </c>
      <c r="C40" s="87" t="s">
        <v>322</v>
      </c>
      <c r="D40" s="87" t="s">
        <v>323</v>
      </c>
      <c r="E40" s="88" t="s">
        <v>118</v>
      </c>
      <c r="F40" s="88">
        <v>11810</v>
      </c>
      <c r="G40" s="88">
        <v>1800</v>
      </c>
      <c r="H40" s="88">
        <v>8660</v>
      </c>
      <c r="I40" s="196">
        <v>6150</v>
      </c>
      <c r="J40" s="196">
        <v>6773</v>
      </c>
      <c r="K40" s="216">
        <f t="shared" si="2"/>
        <v>0.710161662817552</v>
      </c>
      <c r="L40" s="216">
        <f t="shared" si="3"/>
        <v>-3.9838337182448003E-2</v>
      </c>
      <c r="M40" s="87" t="s">
        <v>52</v>
      </c>
      <c r="N40" s="87" t="s">
        <v>119</v>
      </c>
      <c r="O40" s="229" t="s">
        <v>609</v>
      </c>
      <c r="P40" s="330" t="s">
        <v>610</v>
      </c>
      <c r="Q40" s="87" t="s">
        <v>87</v>
      </c>
      <c r="R40" s="87"/>
      <c r="S40" s="89"/>
      <c r="T40" s="1">
        <v>9</v>
      </c>
    </row>
    <row r="41" spans="1:39" s="92" customFormat="1" ht="48.75" customHeight="1">
      <c r="A41" s="64" t="s">
        <v>17</v>
      </c>
      <c r="B41" s="80">
        <v>25</v>
      </c>
      <c r="C41" s="90" t="s">
        <v>120</v>
      </c>
      <c r="D41" s="90" t="s">
        <v>328</v>
      </c>
      <c r="E41" s="90" t="s">
        <v>121</v>
      </c>
      <c r="F41" s="90">
        <v>5020</v>
      </c>
      <c r="G41" s="90">
        <v>0</v>
      </c>
      <c r="H41" s="90">
        <v>1000</v>
      </c>
      <c r="I41" s="197">
        <v>915</v>
      </c>
      <c r="J41" s="197">
        <v>1000</v>
      </c>
      <c r="K41" s="216">
        <f t="shared" si="2"/>
        <v>0.91500000000000004</v>
      </c>
      <c r="L41" s="216">
        <f t="shared" si="3"/>
        <v>0.16500000000000004</v>
      </c>
      <c r="M41" s="90" t="s">
        <v>52</v>
      </c>
      <c r="N41" s="90"/>
      <c r="O41" s="91" t="s">
        <v>573</v>
      </c>
      <c r="P41" s="90"/>
      <c r="Q41" s="90" t="s">
        <v>54</v>
      </c>
      <c r="R41" s="90"/>
      <c r="S41" s="30"/>
      <c r="T41" s="1">
        <v>9</v>
      </c>
    </row>
    <row r="42" spans="1:39" s="64" customFormat="1" ht="40.5" customHeight="1">
      <c r="A42" s="64" t="s">
        <v>122</v>
      </c>
      <c r="B42" s="42">
        <v>26</v>
      </c>
      <c r="C42" s="280" t="s">
        <v>497</v>
      </c>
      <c r="D42" s="43" t="s">
        <v>123</v>
      </c>
      <c r="E42" s="45" t="s">
        <v>61</v>
      </c>
      <c r="F42" s="45">
        <v>26000</v>
      </c>
      <c r="G42" s="45">
        <v>5000</v>
      </c>
      <c r="H42" s="45">
        <v>10000</v>
      </c>
      <c r="I42" s="189">
        <v>5000</v>
      </c>
      <c r="J42" s="185">
        <v>5000</v>
      </c>
      <c r="K42" s="216">
        <f t="shared" si="2"/>
        <v>0.5</v>
      </c>
      <c r="L42" s="216">
        <f t="shared" si="3"/>
        <v>-0.25</v>
      </c>
      <c r="M42" s="235" t="s">
        <v>52</v>
      </c>
      <c r="N42" s="48" t="s">
        <v>125</v>
      </c>
      <c r="O42" s="284" t="s">
        <v>599</v>
      </c>
      <c r="P42" s="284"/>
      <c r="Q42" s="50" t="s">
        <v>126</v>
      </c>
      <c r="R42" s="50"/>
      <c r="S42" s="48"/>
      <c r="T42" s="1">
        <v>9</v>
      </c>
    </row>
    <row r="43" spans="1:39" s="94" customFormat="1" ht="75" customHeight="1">
      <c r="B43" s="32">
        <v>27</v>
      </c>
      <c r="C43" s="36" t="s">
        <v>127</v>
      </c>
      <c r="D43" s="53" t="s">
        <v>128</v>
      </c>
      <c r="E43" s="54" t="s">
        <v>129</v>
      </c>
      <c r="F43" s="54">
        <v>4600</v>
      </c>
      <c r="G43" s="54">
        <v>0</v>
      </c>
      <c r="H43" s="54">
        <v>4600</v>
      </c>
      <c r="I43" s="198">
        <v>3500</v>
      </c>
      <c r="J43" s="188">
        <v>3500</v>
      </c>
      <c r="K43" s="216">
        <f t="shared" si="2"/>
        <v>0.76086956521739135</v>
      </c>
      <c r="L43" s="216">
        <f t="shared" si="3"/>
        <v>1.0869565217391353E-2</v>
      </c>
      <c r="M43" s="35" t="s">
        <v>52</v>
      </c>
      <c r="N43" s="55" t="s">
        <v>130</v>
      </c>
      <c r="O43" s="284" t="s">
        <v>558</v>
      </c>
      <c r="P43" s="54"/>
      <c r="Q43" s="50" t="s">
        <v>72</v>
      </c>
      <c r="R43" s="50"/>
      <c r="S43" s="95"/>
      <c r="T43" s="1">
        <v>9</v>
      </c>
    </row>
    <row r="44" spans="1:39"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0.25</v>
      </c>
      <c r="M44" s="35" t="s">
        <v>134</v>
      </c>
      <c r="N44" s="55" t="s">
        <v>135</v>
      </c>
      <c r="O44" s="284" t="s">
        <v>598</v>
      </c>
      <c r="P44" s="54"/>
      <c r="Q44" s="50" t="s">
        <v>76</v>
      </c>
      <c r="R44" s="50"/>
      <c r="S44" s="95"/>
      <c r="T44" s="1">
        <v>9</v>
      </c>
    </row>
    <row r="45" spans="1:39" s="98" customFormat="1" ht="75" customHeight="1">
      <c r="B45" s="99">
        <v>29</v>
      </c>
      <c r="C45" s="237" t="s">
        <v>349</v>
      </c>
      <c r="D45" s="100" t="s">
        <v>136</v>
      </c>
      <c r="E45" s="101" t="s">
        <v>137</v>
      </c>
      <c r="F45" s="101">
        <v>6100</v>
      </c>
      <c r="G45" s="101">
        <v>0</v>
      </c>
      <c r="H45" s="101">
        <v>4000</v>
      </c>
      <c r="I45" s="199">
        <v>3110</v>
      </c>
      <c r="J45" s="199">
        <v>3110</v>
      </c>
      <c r="K45" s="216">
        <f t="shared" si="2"/>
        <v>0.77749999999999997</v>
      </c>
      <c r="L45" s="216">
        <f t="shared" si="3"/>
        <v>2.7499999999999969E-2</v>
      </c>
      <c r="M45" s="102" t="s">
        <v>138</v>
      </c>
      <c r="N45" s="103" t="s">
        <v>139</v>
      </c>
      <c r="O45" s="104" t="s">
        <v>140</v>
      </c>
      <c r="P45" s="104"/>
      <c r="Q45" s="104" t="s">
        <v>66</v>
      </c>
      <c r="R45" s="104"/>
      <c r="S45" s="103"/>
      <c r="T45" s="1">
        <v>9</v>
      </c>
    </row>
    <row r="46" spans="1:39" s="98" customFormat="1" ht="93.75" customHeight="1">
      <c r="B46" s="99">
        <v>30</v>
      </c>
      <c r="C46" s="103" t="s">
        <v>414</v>
      </c>
      <c r="D46" s="100" t="s">
        <v>141</v>
      </c>
      <c r="E46" s="101" t="s">
        <v>27</v>
      </c>
      <c r="F46" s="105">
        <v>5500</v>
      </c>
      <c r="G46" s="101">
        <v>580</v>
      </c>
      <c r="H46" s="106">
        <v>1500</v>
      </c>
      <c r="I46" s="200">
        <v>750</v>
      </c>
      <c r="J46" s="200">
        <v>850</v>
      </c>
      <c r="K46" s="216">
        <f t="shared" si="2"/>
        <v>0.5</v>
      </c>
      <c r="L46" s="216">
        <f t="shared" si="3"/>
        <v>-0.25</v>
      </c>
      <c r="M46" s="108" t="s">
        <v>324</v>
      </c>
      <c r="N46" s="107"/>
      <c r="O46" s="109" t="s">
        <v>550</v>
      </c>
      <c r="P46" s="225" t="s">
        <v>564</v>
      </c>
      <c r="Q46" s="109" t="s">
        <v>87</v>
      </c>
      <c r="R46" s="109"/>
      <c r="S46" s="107"/>
      <c r="T46" s="1">
        <v>9</v>
      </c>
    </row>
    <row r="47" spans="1:39" s="98" customFormat="1" ht="25.5" customHeight="1">
      <c r="B47" s="13" t="s">
        <v>142</v>
      </c>
      <c r="C47" s="38" t="s">
        <v>143</v>
      </c>
      <c r="D47" s="39"/>
      <c r="E47" s="7"/>
      <c r="F47" s="7">
        <f>F48+F61</f>
        <v>1377744</v>
      </c>
      <c r="G47" s="7">
        <f>G48+G61</f>
        <v>487786</v>
      </c>
      <c r="H47" s="7">
        <f>H48+H61</f>
        <v>353958</v>
      </c>
      <c r="I47" s="183">
        <f t="shared" ref="I47:J47" si="13">I48+I61</f>
        <v>249680</v>
      </c>
      <c r="J47" s="183">
        <f t="shared" si="13"/>
        <v>334627</v>
      </c>
      <c r="K47" s="216">
        <f t="shared" si="2"/>
        <v>0.70539442532729868</v>
      </c>
      <c r="L47" s="216">
        <f t="shared" si="3"/>
        <v>-4.460557467270132E-2</v>
      </c>
      <c r="M47" s="40"/>
      <c r="N47" s="12"/>
      <c r="O47" s="11"/>
      <c r="P47" s="11"/>
      <c r="Q47" s="11"/>
      <c r="R47" s="11"/>
      <c r="S47" s="12"/>
      <c r="T47" s="1">
        <v>9</v>
      </c>
    </row>
    <row r="48" spans="1:39" ht="21" customHeight="1">
      <c r="B48" s="13"/>
      <c r="C48" s="38" t="s">
        <v>144</v>
      </c>
      <c r="D48" s="39"/>
      <c r="E48" s="7"/>
      <c r="F48" s="7">
        <f>SUM(F49:F60)</f>
        <v>1311261</v>
      </c>
      <c r="G48" s="7">
        <f>SUM(G49:G60)</f>
        <v>484986</v>
      </c>
      <c r="H48" s="7">
        <f>SUM(H49:H60)</f>
        <v>292275</v>
      </c>
      <c r="I48" s="183">
        <f t="shared" ref="I48:J48" si="14">SUM(I49:I60)</f>
        <v>202280</v>
      </c>
      <c r="J48" s="183">
        <f t="shared" si="14"/>
        <v>287027</v>
      </c>
      <c r="K48" s="216">
        <f t="shared" si="2"/>
        <v>0.69208793088700715</v>
      </c>
      <c r="L48" s="216">
        <f t="shared" si="3"/>
        <v>-5.7912069112992848E-2</v>
      </c>
      <c r="M48" s="40"/>
      <c r="N48" s="12"/>
      <c r="O48" s="11"/>
      <c r="P48" s="11"/>
      <c r="Q48" s="11"/>
      <c r="R48" s="11"/>
      <c r="S48" s="12"/>
      <c r="T48" s="1">
        <v>9</v>
      </c>
      <c r="U48" s="96"/>
      <c r="V48" s="96"/>
      <c r="W48" s="96"/>
      <c r="X48" s="96"/>
      <c r="Y48" s="96"/>
      <c r="Z48" s="96"/>
      <c r="AA48" s="96"/>
      <c r="AB48" s="96"/>
      <c r="AC48" s="96"/>
      <c r="AD48" s="96"/>
      <c r="AE48" s="96"/>
      <c r="AF48" s="96"/>
      <c r="AG48" s="96"/>
      <c r="AH48" s="96"/>
      <c r="AI48" s="96"/>
      <c r="AJ48" s="96"/>
      <c r="AK48" s="96"/>
      <c r="AL48" s="96"/>
      <c r="AM48" s="110"/>
    </row>
    <row r="49" spans="1:39" ht="131.25" customHeight="1">
      <c r="A49" s="59" t="s">
        <v>17</v>
      </c>
      <c r="B49" s="42">
        <v>31</v>
      </c>
      <c r="C49" s="43" t="s">
        <v>145</v>
      </c>
      <c r="D49" s="44" t="s">
        <v>388</v>
      </c>
      <c r="E49" s="45" t="s">
        <v>146</v>
      </c>
      <c r="F49" s="45">
        <v>250000</v>
      </c>
      <c r="G49" s="45">
        <v>141000</v>
      </c>
      <c r="H49" s="45">
        <v>40000</v>
      </c>
      <c r="I49" s="189">
        <v>31000</v>
      </c>
      <c r="J49" s="185">
        <v>31000</v>
      </c>
      <c r="K49" s="216">
        <f t="shared" si="2"/>
        <v>0.77500000000000002</v>
      </c>
      <c r="L49" s="216">
        <f t="shared" si="3"/>
        <v>2.5000000000000022E-2</v>
      </c>
      <c r="M49" s="22" t="s">
        <v>52</v>
      </c>
      <c r="N49" s="21" t="s">
        <v>147</v>
      </c>
      <c r="O49" s="284" t="s">
        <v>591</v>
      </c>
      <c r="P49" s="54"/>
      <c r="Q49" s="50" t="s">
        <v>107</v>
      </c>
      <c r="R49" s="50"/>
      <c r="S49" s="46"/>
      <c r="T49" s="1">
        <v>9</v>
      </c>
      <c r="U49" s="111"/>
      <c r="V49" s="111"/>
      <c r="W49" s="111"/>
      <c r="X49" s="111"/>
      <c r="Y49" s="111"/>
      <c r="Z49" s="111"/>
      <c r="AA49" s="111"/>
      <c r="AB49" s="111"/>
      <c r="AC49" s="111"/>
      <c r="AD49" s="111"/>
      <c r="AE49" s="111"/>
      <c r="AF49" s="111"/>
      <c r="AG49" s="111"/>
      <c r="AH49" s="111"/>
      <c r="AI49" s="111"/>
      <c r="AJ49" s="111"/>
      <c r="AK49" s="111"/>
      <c r="AL49" s="111"/>
      <c r="AM49" s="110"/>
    </row>
    <row r="50" spans="1:39" s="115" customFormat="1" ht="214.5" customHeight="1">
      <c r="A50" s="59" t="s">
        <v>17</v>
      </c>
      <c r="B50" s="42">
        <v>32</v>
      </c>
      <c r="C50" s="43" t="s">
        <v>148</v>
      </c>
      <c r="D50" s="53" t="s">
        <v>149</v>
      </c>
      <c r="E50" s="45" t="s">
        <v>150</v>
      </c>
      <c r="F50" s="45">
        <v>169000</v>
      </c>
      <c r="G50" s="45">
        <v>123000</v>
      </c>
      <c r="H50" s="45">
        <v>31000</v>
      </c>
      <c r="I50" s="189">
        <v>24000</v>
      </c>
      <c r="J50" s="185">
        <v>24500</v>
      </c>
      <c r="K50" s="216">
        <f t="shared" si="2"/>
        <v>0.77419354838709675</v>
      </c>
      <c r="L50" s="216">
        <f t="shared" si="3"/>
        <v>2.4193548387096753E-2</v>
      </c>
      <c r="M50" s="22" t="s">
        <v>151</v>
      </c>
      <c r="N50" s="112" t="s">
        <v>152</v>
      </c>
      <c r="O50" s="284" t="s">
        <v>563</v>
      </c>
      <c r="P50" s="114" t="s">
        <v>420</v>
      </c>
      <c r="Q50" s="50" t="s">
        <v>153</v>
      </c>
      <c r="R50" s="50"/>
      <c r="S50" s="46"/>
      <c r="T50" s="1">
        <v>9</v>
      </c>
      <c r="U50" s="111"/>
      <c r="V50" s="111"/>
      <c r="W50" s="111"/>
      <c r="X50" s="111"/>
      <c r="Y50" s="111"/>
      <c r="Z50" s="111"/>
      <c r="AA50" s="111"/>
      <c r="AB50" s="111"/>
      <c r="AC50" s="111"/>
      <c r="AD50" s="111"/>
      <c r="AE50" s="111"/>
      <c r="AF50" s="111"/>
      <c r="AG50" s="111"/>
      <c r="AH50" s="111"/>
      <c r="AI50" s="111"/>
      <c r="AJ50" s="111"/>
      <c r="AK50" s="111"/>
      <c r="AL50" s="111"/>
      <c r="AM50" s="110"/>
    </row>
    <row r="51" spans="1:39" s="115" customFormat="1" ht="298.5" customHeight="1">
      <c r="A51" s="115" t="s">
        <v>55</v>
      </c>
      <c r="B51" s="42">
        <v>33</v>
      </c>
      <c r="C51" s="231" t="s">
        <v>411</v>
      </c>
      <c r="D51" s="44" t="s">
        <v>154</v>
      </c>
      <c r="E51" s="45" t="s">
        <v>155</v>
      </c>
      <c r="F51" s="45">
        <v>600000</v>
      </c>
      <c r="G51" s="45">
        <v>50000</v>
      </c>
      <c r="H51" s="45">
        <v>100000</v>
      </c>
      <c r="I51" s="189">
        <v>75000</v>
      </c>
      <c r="J51" s="185">
        <v>156700</v>
      </c>
      <c r="K51" s="216">
        <f t="shared" si="2"/>
        <v>0.75</v>
      </c>
      <c r="L51" s="216">
        <f t="shared" si="3"/>
        <v>0</v>
      </c>
      <c r="M51" s="91" t="s">
        <v>156</v>
      </c>
      <c r="N51" s="62" t="s">
        <v>157</v>
      </c>
      <c r="O51" s="339" t="s">
        <v>582</v>
      </c>
      <c r="P51" s="333" t="s">
        <v>583</v>
      </c>
      <c r="Q51" s="50" t="s">
        <v>158</v>
      </c>
      <c r="R51" s="50"/>
      <c r="S51" s="46"/>
      <c r="T51" s="1">
        <v>9</v>
      </c>
      <c r="U51" s="116"/>
      <c r="V51" s="116"/>
      <c r="W51" s="116"/>
      <c r="X51" s="116"/>
      <c r="Y51" s="116"/>
      <c r="Z51" s="116"/>
      <c r="AA51" s="116"/>
      <c r="AB51" s="116"/>
      <c r="AC51" s="116"/>
      <c r="AD51" s="116"/>
      <c r="AE51" s="116"/>
      <c r="AF51" s="116"/>
      <c r="AG51" s="116"/>
      <c r="AH51" s="116"/>
      <c r="AI51" s="116"/>
      <c r="AJ51" s="116"/>
      <c r="AK51" s="116"/>
      <c r="AL51" s="116"/>
      <c r="AM51" s="96"/>
    </row>
    <row r="52" spans="1:39" s="96" customFormat="1" ht="66" customHeight="1">
      <c r="B52" s="42">
        <v>34</v>
      </c>
      <c r="C52" s="43" t="s">
        <v>159</v>
      </c>
      <c r="D52" s="43" t="s">
        <v>160</v>
      </c>
      <c r="E52" s="45" t="s">
        <v>161</v>
      </c>
      <c r="F52" s="45">
        <v>55000</v>
      </c>
      <c r="G52" s="45">
        <v>20000</v>
      </c>
      <c r="H52" s="45">
        <v>35000</v>
      </c>
      <c r="I52" s="189">
        <v>25000</v>
      </c>
      <c r="J52" s="185">
        <v>25000</v>
      </c>
      <c r="K52" s="216">
        <f>I52/H52</f>
        <v>0.7142857142857143</v>
      </c>
      <c r="L52" s="216">
        <f>K52-T52/12</f>
        <v>-3.5714285714285698E-2</v>
      </c>
      <c r="M52" s="47" t="s">
        <v>90</v>
      </c>
      <c r="N52" s="62" t="s">
        <v>162</v>
      </c>
      <c r="O52" s="254" t="s">
        <v>596</v>
      </c>
      <c r="P52" s="253"/>
      <c r="Q52" s="50" t="s">
        <v>163</v>
      </c>
      <c r="R52" s="50"/>
      <c r="S52" s="46"/>
      <c r="T52" s="1">
        <v>9</v>
      </c>
      <c r="U52" s="111"/>
      <c r="V52" s="111"/>
      <c r="W52" s="111"/>
      <c r="X52" s="111"/>
      <c r="Y52" s="111"/>
      <c r="Z52" s="111"/>
      <c r="AA52" s="111"/>
      <c r="AB52" s="111"/>
      <c r="AC52" s="111"/>
      <c r="AD52" s="111"/>
      <c r="AE52" s="111"/>
      <c r="AF52" s="111"/>
      <c r="AG52" s="111"/>
      <c r="AH52" s="111"/>
      <c r="AI52" s="111"/>
      <c r="AJ52" s="111"/>
      <c r="AK52" s="111"/>
      <c r="AL52" s="111"/>
    </row>
    <row r="53" spans="1:39"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0.25</v>
      </c>
      <c r="M53" s="47" t="s">
        <v>333</v>
      </c>
      <c r="N53" s="49" t="s">
        <v>166</v>
      </c>
      <c r="O53" s="254" t="s">
        <v>597</v>
      </c>
      <c r="P53" s="248"/>
      <c r="Q53" s="50" t="s">
        <v>76</v>
      </c>
      <c r="R53" s="50"/>
      <c r="S53" s="49"/>
      <c r="T53" s="1">
        <v>9</v>
      </c>
      <c r="U53" s="111"/>
      <c r="V53" s="111"/>
      <c r="W53" s="111"/>
      <c r="X53" s="111"/>
      <c r="Y53" s="111"/>
      <c r="Z53" s="111"/>
      <c r="AA53" s="111"/>
      <c r="AB53" s="111"/>
      <c r="AC53" s="111"/>
      <c r="AD53" s="111"/>
      <c r="AE53" s="111"/>
      <c r="AF53" s="111"/>
      <c r="AG53" s="111"/>
      <c r="AH53" s="111"/>
      <c r="AI53" s="111"/>
      <c r="AJ53" s="111"/>
      <c r="AK53" s="111"/>
      <c r="AL53" s="111"/>
    </row>
    <row r="54" spans="1:39"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5.0000000000000044E-2</v>
      </c>
      <c r="M54" s="47" t="s">
        <v>333</v>
      </c>
      <c r="N54" s="47" t="s">
        <v>169</v>
      </c>
      <c r="O54" s="254" t="s">
        <v>462</v>
      </c>
      <c r="P54" s="248"/>
      <c r="Q54" s="50" t="s">
        <v>76</v>
      </c>
      <c r="R54" s="50"/>
      <c r="S54" s="49"/>
      <c r="T54" s="1">
        <v>9</v>
      </c>
      <c r="U54" s="111"/>
      <c r="V54" s="111"/>
      <c r="W54" s="111"/>
      <c r="X54" s="111"/>
      <c r="Y54" s="111"/>
      <c r="Z54" s="111"/>
      <c r="AA54" s="111"/>
      <c r="AB54" s="111"/>
      <c r="AC54" s="111"/>
      <c r="AD54" s="111"/>
      <c r="AE54" s="111"/>
      <c r="AF54" s="111"/>
      <c r="AG54" s="111"/>
      <c r="AH54" s="111"/>
      <c r="AI54" s="111"/>
      <c r="AJ54" s="111"/>
      <c r="AK54" s="111"/>
      <c r="AL54" s="111"/>
      <c r="AM54" s="111"/>
    </row>
    <row r="55" spans="1:39" s="110" customFormat="1" ht="67.5" customHeight="1">
      <c r="B55" s="42">
        <v>37</v>
      </c>
      <c r="C55" s="73" t="s">
        <v>170</v>
      </c>
      <c r="D55" s="117" t="s">
        <v>171</v>
      </c>
      <c r="E55" s="75" t="s">
        <v>61</v>
      </c>
      <c r="F55" s="75">
        <v>45000</v>
      </c>
      <c r="G55" s="75">
        <v>15000</v>
      </c>
      <c r="H55" s="75">
        <v>30000</v>
      </c>
      <c r="I55" s="193">
        <v>10000</v>
      </c>
      <c r="J55" s="193">
        <v>10000</v>
      </c>
      <c r="K55" s="216">
        <f t="shared" si="15"/>
        <v>0.33333333333333331</v>
      </c>
      <c r="L55" s="216">
        <f t="shared" si="16"/>
        <v>-0.41666666666666669</v>
      </c>
      <c r="M55" s="47" t="s">
        <v>333</v>
      </c>
      <c r="N55" s="118" t="s">
        <v>172</v>
      </c>
      <c r="O55" s="254" t="s">
        <v>592</v>
      </c>
      <c r="P55" s="248"/>
      <c r="Q55" s="50" t="s">
        <v>76</v>
      </c>
      <c r="R55" s="50"/>
      <c r="S55" s="49"/>
      <c r="T55" s="1">
        <v>9</v>
      </c>
      <c r="U55" s="41"/>
      <c r="V55" s="41"/>
      <c r="W55" s="41"/>
      <c r="X55" s="41"/>
      <c r="Y55" s="41"/>
      <c r="Z55" s="41"/>
      <c r="AA55" s="41"/>
      <c r="AB55" s="41"/>
      <c r="AC55" s="41"/>
      <c r="AD55" s="41"/>
      <c r="AE55" s="41"/>
      <c r="AF55" s="41"/>
      <c r="AG55" s="41"/>
      <c r="AH55" s="41"/>
      <c r="AI55" s="41"/>
      <c r="AJ55" s="41"/>
      <c r="AK55" s="41"/>
      <c r="AL55" s="41"/>
      <c r="AM55" s="111"/>
    </row>
    <row r="56" spans="1:39" s="110" customFormat="1" ht="52.5" customHeight="1">
      <c r="B56" s="42">
        <v>38</v>
      </c>
      <c r="C56" s="53" t="s">
        <v>173</v>
      </c>
      <c r="D56" s="53" t="s">
        <v>174</v>
      </c>
      <c r="E56" s="54" t="s">
        <v>74</v>
      </c>
      <c r="F56" s="54">
        <v>9915</v>
      </c>
      <c r="G56" s="54">
        <v>7932</v>
      </c>
      <c r="H56" s="54">
        <v>1983</v>
      </c>
      <c r="I56" s="201">
        <v>1908</v>
      </c>
      <c r="J56" s="202">
        <v>1872</v>
      </c>
      <c r="K56" s="216">
        <f t="shared" si="15"/>
        <v>0.96217851739788196</v>
      </c>
      <c r="L56" s="216">
        <f t="shared" si="16"/>
        <v>0.21217851739788196</v>
      </c>
      <c r="M56" s="47" t="s">
        <v>90</v>
      </c>
      <c r="N56" s="81" t="s">
        <v>175</v>
      </c>
      <c r="O56" s="254" t="s">
        <v>378</v>
      </c>
      <c r="P56" s="335"/>
      <c r="Q56" s="50" t="s">
        <v>87</v>
      </c>
      <c r="R56" s="50"/>
      <c r="S56" s="81"/>
      <c r="T56" s="1">
        <v>9</v>
      </c>
      <c r="U56" s="1"/>
      <c r="V56" s="1"/>
      <c r="W56" s="1"/>
      <c r="X56" s="1"/>
      <c r="Y56" s="1"/>
      <c r="Z56" s="1"/>
      <c r="AA56" s="1"/>
      <c r="AB56" s="1"/>
      <c r="AC56" s="1"/>
      <c r="AD56" s="1"/>
      <c r="AE56" s="1"/>
      <c r="AF56" s="1"/>
      <c r="AG56" s="1"/>
      <c r="AH56" s="1"/>
      <c r="AI56" s="1"/>
      <c r="AJ56" s="1"/>
      <c r="AK56" s="1"/>
      <c r="AL56" s="1"/>
      <c r="AM56" s="116"/>
    </row>
    <row r="57" spans="1:39" s="120" customFormat="1" ht="102.75" customHeight="1">
      <c r="B57" s="42">
        <v>39</v>
      </c>
      <c r="C57" s="53" t="s">
        <v>176</v>
      </c>
      <c r="D57" s="53" t="s">
        <v>177</v>
      </c>
      <c r="E57" s="54" t="s">
        <v>178</v>
      </c>
      <c r="F57" s="54">
        <v>43960</v>
      </c>
      <c r="G57" s="54">
        <v>36560</v>
      </c>
      <c r="H57" s="54">
        <v>7400</v>
      </c>
      <c r="I57" s="201">
        <v>5550</v>
      </c>
      <c r="J57" s="202">
        <v>4933</v>
      </c>
      <c r="K57" s="216">
        <f t="shared" si="15"/>
        <v>0.75</v>
      </c>
      <c r="L57" s="216">
        <f t="shared" si="16"/>
        <v>0</v>
      </c>
      <c r="M57" s="47" t="s">
        <v>90</v>
      </c>
      <c r="N57" s="81" t="s">
        <v>179</v>
      </c>
      <c r="O57" s="276" t="s">
        <v>614</v>
      </c>
      <c r="P57" s="249"/>
      <c r="Q57" s="35" t="s">
        <v>87</v>
      </c>
      <c r="R57" s="35"/>
      <c r="S57" s="81"/>
      <c r="T57" s="1">
        <v>9</v>
      </c>
    </row>
    <row r="58" spans="1:39" s="120" customFormat="1" ht="119.25" customHeight="1">
      <c r="B58" s="42">
        <v>40</v>
      </c>
      <c r="C58" s="53" t="s">
        <v>180</v>
      </c>
      <c r="D58" s="53" t="s">
        <v>181</v>
      </c>
      <c r="E58" s="54" t="s">
        <v>74</v>
      </c>
      <c r="F58" s="54">
        <v>20580</v>
      </c>
      <c r="G58" s="54">
        <v>8694</v>
      </c>
      <c r="H58" s="54">
        <v>11886</v>
      </c>
      <c r="I58" s="201">
        <v>6522</v>
      </c>
      <c r="J58" s="202">
        <v>6522</v>
      </c>
      <c r="K58" s="216">
        <f t="shared" si="15"/>
        <v>0.54871277132761231</v>
      </c>
      <c r="L58" s="216">
        <f t="shared" si="16"/>
        <v>-0.20128722867238769</v>
      </c>
      <c r="M58" s="47" t="s">
        <v>90</v>
      </c>
      <c r="N58" s="53" t="s">
        <v>175</v>
      </c>
      <c r="O58" s="276" t="s">
        <v>615</v>
      </c>
      <c r="P58" s="336"/>
      <c r="Q58" s="50" t="s">
        <v>182</v>
      </c>
      <c r="R58" s="50"/>
      <c r="S58" s="81"/>
      <c r="T58" s="1">
        <v>9</v>
      </c>
    </row>
    <row r="59" spans="1:39" s="120" customFormat="1" ht="106.5" customHeight="1">
      <c r="B59" s="42">
        <v>41</v>
      </c>
      <c r="C59" s="36" t="s">
        <v>183</v>
      </c>
      <c r="D59" s="36" t="s">
        <v>184</v>
      </c>
      <c r="E59" s="54" t="s">
        <v>185</v>
      </c>
      <c r="F59" s="54">
        <v>87000</v>
      </c>
      <c r="G59" s="54">
        <v>74000</v>
      </c>
      <c r="H59" s="54">
        <v>13000</v>
      </c>
      <c r="I59" s="202">
        <v>10700</v>
      </c>
      <c r="J59" s="188">
        <v>10700</v>
      </c>
      <c r="K59" s="216">
        <f t="shared" si="15"/>
        <v>0.82307692307692304</v>
      </c>
      <c r="L59" s="216">
        <f t="shared" si="16"/>
        <v>7.3076923076923039E-2</v>
      </c>
      <c r="M59" s="47" t="s">
        <v>90</v>
      </c>
      <c r="N59" s="91"/>
      <c r="O59" s="276" t="s">
        <v>590</v>
      </c>
      <c r="P59" s="250"/>
      <c r="Q59" s="35" t="s">
        <v>186</v>
      </c>
      <c r="R59" s="35"/>
      <c r="S59" s="35"/>
      <c r="T59" s="1">
        <v>9</v>
      </c>
    </row>
    <row r="60" spans="1:39" s="111" customFormat="1" ht="66" customHeight="1">
      <c r="B60" s="42">
        <v>42</v>
      </c>
      <c r="C60" s="236" t="s">
        <v>351</v>
      </c>
      <c r="D60" s="238" t="s">
        <v>350</v>
      </c>
      <c r="E60" s="45" t="s">
        <v>74</v>
      </c>
      <c r="F60" s="45">
        <v>12006</v>
      </c>
      <c r="G60" s="45">
        <v>300</v>
      </c>
      <c r="H60" s="45">
        <v>11706</v>
      </c>
      <c r="I60" s="203">
        <v>3100</v>
      </c>
      <c r="J60" s="185">
        <v>6300</v>
      </c>
      <c r="K60" s="216">
        <f t="shared" si="15"/>
        <v>0.26482145908081328</v>
      </c>
      <c r="L60" s="216">
        <f t="shared" si="16"/>
        <v>-0.48517854091918672</v>
      </c>
      <c r="M60" s="47" t="s">
        <v>90</v>
      </c>
      <c r="N60" s="22"/>
      <c r="O60" s="254" t="s">
        <v>585</v>
      </c>
      <c r="P60" s="334" t="s">
        <v>461</v>
      </c>
      <c r="Q60" s="22" t="s">
        <v>187</v>
      </c>
      <c r="R60" s="22"/>
      <c r="S60" s="22"/>
      <c r="T60" s="1">
        <v>9</v>
      </c>
      <c r="U60" s="115"/>
      <c r="V60" s="115"/>
      <c r="W60" s="115"/>
      <c r="X60" s="115"/>
      <c r="Y60" s="115"/>
      <c r="Z60" s="115"/>
      <c r="AA60" s="115"/>
      <c r="AB60" s="115"/>
      <c r="AC60" s="115"/>
      <c r="AD60" s="115"/>
      <c r="AE60" s="115"/>
      <c r="AF60" s="115"/>
      <c r="AG60" s="115"/>
      <c r="AH60" s="115"/>
      <c r="AI60" s="115"/>
      <c r="AJ60" s="115"/>
      <c r="AK60" s="115"/>
      <c r="AL60" s="115"/>
      <c r="AM60" s="41"/>
    </row>
    <row r="61" spans="1:39" s="111" customFormat="1" ht="21" customHeight="1">
      <c r="B61" s="25"/>
      <c r="C61" s="14" t="s">
        <v>188</v>
      </c>
      <c r="D61" s="28"/>
      <c r="E61" s="25"/>
      <c r="F61" s="25">
        <f>SUM(F62:F66)</f>
        <v>66483</v>
      </c>
      <c r="G61" s="25">
        <f>SUM(G62:G66)</f>
        <v>2800</v>
      </c>
      <c r="H61" s="25">
        <f>SUM(H62:H66)</f>
        <v>61683</v>
      </c>
      <c r="I61" s="195">
        <f t="shared" ref="I61:J61" si="17">SUM(I62:I66)</f>
        <v>47400</v>
      </c>
      <c r="J61" s="195">
        <f t="shared" si="17"/>
        <v>47600</v>
      </c>
      <c r="K61" s="216">
        <f t="shared" si="15"/>
        <v>0.76844511453723063</v>
      </c>
      <c r="L61" s="216">
        <f t="shared" si="16"/>
        <v>1.8445114537230634E-2</v>
      </c>
      <c r="M61" s="28"/>
      <c r="N61" s="28"/>
      <c r="O61" s="228"/>
      <c r="P61" s="83"/>
      <c r="Q61" s="28"/>
      <c r="R61" s="28"/>
      <c r="S61" s="28"/>
      <c r="T61" s="1">
        <v>9</v>
      </c>
      <c r="U61" s="64"/>
      <c r="V61" s="64"/>
      <c r="W61" s="64"/>
      <c r="X61" s="64"/>
      <c r="Y61" s="64"/>
      <c r="Z61" s="64"/>
      <c r="AA61" s="64"/>
      <c r="AB61" s="64"/>
      <c r="AC61" s="64"/>
      <c r="AD61" s="64"/>
      <c r="AE61" s="64"/>
      <c r="AF61" s="64"/>
      <c r="AG61" s="64"/>
      <c r="AH61" s="64"/>
      <c r="AI61" s="64"/>
      <c r="AJ61" s="64"/>
      <c r="AK61" s="64"/>
      <c r="AL61" s="64"/>
      <c r="AM61" s="1"/>
    </row>
    <row r="62" spans="1:39" s="116" customFormat="1" ht="138" customHeight="1">
      <c r="A62" s="116" t="s">
        <v>17</v>
      </c>
      <c r="B62" s="18">
        <v>43</v>
      </c>
      <c r="C62" s="23" t="s">
        <v>189</v>
      </c>
      <c r="D62" s="22" t="s">
        <v>391</v>
      </c>
      <c r="E62" s="45">
        <v>2016</v>
      </c>
      <c r="F62" s="45">
        <v>2800</v>
      </c>
      <c r="G62" s="45"/>
      <c r="H62" s="45">
        <v>2800</v>
      </c>
      <c r="I62" s="203">
        <v>2600</v>
      </c>
      <c r="J62" s="185">
        <v>2800</v>
      </c>
      <c r="K62" s="216">
        <f t="shared" si="15"/>
        <v>0.9285714285714286</v>
      </c>
      <c r="L62" s="216">
        <f t="shared" si="16"/>
        <v>0.1785714285714286</v>
      </c>
      <c r="M62" s="22" t="s">
        <v>52</v>
      </c>
      <c r="N62" s="22" t="s">
        <v>190</v>
      </c>
      <c r="O62" s="254" t="s">
        <v>574</v>
      </c>
      <c r="P62" s="251"/>
      <c r="Q62" s="22" t="s">
        <v>91</v>
      </c>
      <c r="R62" s="22"/>
      <c r="S62" s="22"/>
      <c r="T62" s="1">
        <v>9</v>
      </c>
      <c r="U62" s="96"/>
      <c r="V62" s="96"/>
      <c r="W62" s="96"/>
      <c r="X62" s="96"/>
      <c r="Y62" s="96"/>
      <c r="Z62" s="96"/>
      <c r="AA62" s="96"/>
      <c r="AB62" s="96"/>
      <c r="AC62" s="96"/>
      <c r="AD62" s="96"/>
      <c r="AE62" s="96"/>
      <c r="AF62" s="96"/>
      <c r="AG62" s="96"/>
      <c r="AH62" s="96"/>
      <c r="AI62" s="96"/>
      <c r="AJ62" s="96"/>
      <c r="AK62" s="96"/>
      <c r="AL62" s="96"/>
      <c r="AM62" s="96"/>
    </row>
    <row r="63" spans="1:39" s="111" customFormat="1" ht="87" customHeight="1">
      <c r="B63" s="18">
        <v>44</v>
      </c>
      <c r="C63" s="23" t="s">
        <v>191</v>
      </c>
      <c r="D63" s="36" t="s">
        <v>192</v>
      </c>
      <c r="E63" s="45" t="s">
        <v>74</v>
      </c>
      <c r="F63" s="45">
        <v>39983</v>
      </c>
      <c r="G63" s="45">
        <v>1500</v>
      </c>
      <c r="H63" s="45">
        <v>38483</v>
      </c>
      <c r="I63" s="203">
        <v>30000</v>
      </c>
      <c r="J63" s="185">
        <v>30000</v>
      </c>
      <c r="K63" s="216">
        <f t="shared" si="15"/>
        <v>0.77956500272847751</v>
      </c>
      <c r="L63" s="216">
        <f t="shared" si="16"/>
        <v>2.9565002728477507E-2</v>
      </c>
      <c r="M63" s="47" t="s">
        <v>333</v>
      </c>
      <c r="N63" s="22" t="s">
        <v>193</v>
      </c>
      <c r="O63" s="254" t="s">
        <v>595</v>
      </c>
      <c r="P63" s="251"/>
      <c r="Q63" s="50" t="s">
        <v>76</v>
      </c>
      <c r="R63" s="50"/>
      <c r="S63" s="22"/>
      <c r="T63" s="1">
        <v>9</v>
      </c>
      <c r="U63" s="96"/>
      <c r="V63" s="96"/>
      <c r="W63" s="96"/>
      <c r="X63" s="96"/>
      <c r="Y63" s="96"/>
      <c r="Z63" s="96"/>
      <c r="AA63" s="96"/>
      <c r="AB63" s="96"/>
      <c r="AC63" s="96"/>
      <c r="AD63" s="96"/>
      <c r="AE63" s="96"/>
      <c r="AF63" s="96"/>
      <c r="AG63" s="96"/>
      <c r="AH63" s="96"/>
      <c r="AI63" s="96"/>
      <c r="AJ63" s="96"/>
      <c r="AK63" s="96"/>
      <c r="AL63" s="96"/>
      <c r="AM63" s="96"/>
    </row>
    <row r="64" spans="1:39" s="123" customFormat="1" ht="74.25" customHeight="1">
      <c r="B64" s="18">
        <v>45</v>
      </c>
      <c r="C64" s="23" t="s">
        <v>194</v>
      </c>
      <c r="D64" s="22" t="s">
        <v>195</v>
      </c>
      <c r="E64" s="45" t="s">
        <v>129</v>
      </c>
      <c r="F64" s="45">
        <v>12000</v>
      </c>
      <c r="G64" s="45">
        <v>1300</v>
      </c>
      <c r="H64" s="45">
        <v>10700</v>
      </c>
      <c r="I64" s="203">
        <v>8800</v>
      </c>
      <c r="J64" s="185">
        <v>8800</v>
      </c>
      <c r="K64" s="216">
        <f t="shared" si="15"/>
        <v>0.82242990654205606</v>
      </c>
      <c r="L64" s="216">
        <f t="shared" si="16"/>
        <v>7.2429906542056055E-2</v>
      </c>
      <c r="M64" s="22" t="s">
        <v>90</v>
      </c>
      <c r="N64" s="22" t="s">
        <v>196</v>
      </c>
      <c r="O64" s="252" t="s">
        <v>557</v>
      </c>
      <c r="P64" s="9"/>
      <c r="Q64" s="22" t="s">
        <v>186</v>
      </c>
      <c r="R64" s="22"/>
      <c r="S64" s="22"/>
      <c r="T64" s="1">
        <v>9</v>
      </c>
      <c r="U64" s="122"/>
      <c r="V64" s="122"/>
      <c r="W64" s="122"/>
      <c r="X64" s="122"/>
      <c r="Y64" s="122"/>
      <c r="Z64" s="122"/>
      <c r="AA64" s="122"/>
      <c r="AB64" s="122"/>
      <c r="AC64" s="122"/>
      <c r="AD64" s="122"/>
      <c r="AE64" s="122"/>
      <c r="AF64" s="122"/>
      <c r="AG64" s="122"/>
      <c r="AH64" s="122"/>
      <c r="AI64" s="122"/>
      <c r="AJ64" s="122"/>
      <c r="AK64" s="122"/>
      <c r="AL64" s="122"/>
      <c r="AM64" s="115"/>
    </row>
    <row r="65" spans="1:39" s="123" customFormat="1" ht="99" customHeight="1">
      <c r="B65" s="18">
        <v>46</v>
      </c>
      <c r="C65" s="23" t="s">
        <v>197</v>
      </c>
      <c r="D65" s="22" t="s">
        <v>198</v>
      </c>
      <c r="E65" s="45" t="s">
        <v>74</v>
      </c>
      <c r="F65" s="45">
        <v>8200</v>
      </c>
      <c r="G65" s="45"/>
      <c r="H65" s="45">
        <v>8200</v>
      </c>
      <c r="I65" s="203">
        <v>6000</v>
      </c>
      <c r="J65" s="185">
        <v>6000</v>
      </c>
      <c r="K65" s="216">
        <f t="shared" si="15"/>
        <v>0.73170731707317072</v>
      </c>
      <c r="L65" s="216">
        <f t="shared" si="16"/>
        <v>-1.8292682926829285E-2</v>
      </c>
      <c r="M65" s="47" t="s">
        <v>333</v>
      </c>
      <c r="N65" s="22" t="s">
        <v>199</v>
      </c>
      <c r="O65" s="121" t="s">
        <v>594</v>
      </c>
      <c r="P65" s="9"/>
      <c r="Q65" s="50" t="s">
        <v>76</v>
      </c>
      <c r="R65" s="50"/>
      <c r="S65" s="22"/>
      <c r="T65" s="1">
        <v>9</v>
      </c>
      <c r="U65" s="115"/>
      <c r="V65" s="115"/>
      <c r="W65" s="115"/>
      <c r="X65" s="115"/>
      <c r="Y65" s="115"/>
      <c r="Z65" s="115"/>
      <c r="AA65" s="115"/>
      <c r="AB65" s="115"/>
      <c r="AC65" s="115"/>
      <c r="AD65" s="115"/>
      <c r="AE65" s="115"/>
      <c r="AF65" s="115"/>
      <c r="AG65" s="115"/>
      <c r="AH65" s="115"/>
      <c r="AI65" s="115"/>
      <c r="AJ65" s="115"/>
      <c r="AK65" s="115"/>
      <c r="AL65" s="115"/>
      <c r="AM65" s="115"/>
    </row>
    <row r="66" spans="1:39"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-0.75</v>
      </c>
      <c r="M66" s="102"/>
      <c r="N66" s="103" t="s">
        <v>202</v>
      </c>
      <c r="O66" s="104" t="s">
        <v>619</v>
      </c>
      <c r="P66" s="104"/>
      <c r="Q66" s="104" t="s">
        <v>203</v>
      </c>
      <c r="R66" s="104"/>
      <c r="S66" s="220"/>
      <c r="T66" s="1">
        <v>9</v>
      </c>
      <c r="U66" s="77"/>
      <c r="V66" s="77"/>
      <c r="W66" s="77"/>
      <c r="X66" s="77"/>
      <c r="Y66" s="77"/>
      <c r="Z66" s="77"/>
      <c r="AA66" s="77"/>
      <c r="AB66" s="77"/>
      <c r="AC66" s="77"/>
      <c r="AD66" s="77"/>
      <c r="AE66" s="77"/>
      <c r="AF66" s="77"/>
      <c r="AG66" s="77"/>
      <c r="AH66" s="77"/>
      <c r="AI66" s="77"/>
      <c r="AJ66" s="77"/>
      <c r="AK66" s="77"/>
      <c r="AL66" s="77"/>
      <c r="AM66" s="115"/>
    </row>
    <row r="67" spans="1:39" ht="25.5" customHeight="1">
      <c r="B67" s="13" t="s">
        <v>204</v>
      </c>
      <c r="C67" s="38" t="s">
        <v>205</v>
      </c>
      <c r="D67" s="39"/>
      <c r="E67" s="7"/>
      <c r="F67" s="7">
        <f>SUM(F68:F71)</f>
        <v>75200</v>
      </c>
      <c r="G67" s="7">
        <f>SUM(G68:G71)</f>
        <v>28300</v>
      </c>
      <c r="H67" s="7">
        <f>SUM(H68:H71)</f>
        <v>23000</v>
      </c>
      <c r="I67" s="183">
        <f t="shared" ref="I67:J67" si="18">SUM(I68:I71)</f>
        <v>17960</v>
      </c>
      <c r="J67" s="183">
        <f t="shared" si="18"/>
        <v>18510</v>
      </c>
      <c r="K67" s="216">
        <f t="shared" si="15"/>
        <v>0.78086956521739126</v>
      </c>
      <c r="L67" s="216">
        <f t="shared" si="16"/>
        <v>3.0869565217391259E-2</v>
      </c>
      <c r="M67" s="40"/>
      <c r="N67" s="6"/>
      <c r="O67" s="11"/>
      <c r="P67" s="125"/>
      <c r="Q67" s="11"/>
      <c r="R67" s="11"/>
      <c r="S67" s="6"/>
      <c r="T67" s="1">
        <v>9</v>
      </c>
      <c r="U67" s="124"/>
      <c r="V67" s="124"/>
      <c r="W67" s="124"/>
      <c r="X67" s="124"/>
      <c r="Y67" s="124"/>
      <c r="Z67" s="124"/>
      <c r="AA67" s="124"/>
      <c r="AB67" s="124"/>
      <c r="AC67" s="124"/>
      <c r="AD67" s="124"/>
      <c r="AE67" s="124"/>
      <c r="AF67" s="124"/>
      <c r="AG67" s="124"/>
      <c r="AH67" s="124"/>
      <c r="AI67" s="124"/>
      <c r="AJ67" s="124"/>
      <c r="AK67" s="124"/>
      <c r="AL67" s="124"/>
      <c r="AM67" s="96"/>
    </row>
    <row r="68" spans="1:39" s="96" customFormat="1" ht="123.75" customHeight="1">
      <c r="A68" s="96" t="s">
        <v>55</v>
      </c>
      <c r="B68" s="42">
        <v>48</v>
      </c>
      <c r="C68" s="43" t="s">
        <v>206</v>
      </c>
      <c r="D68" s="53" t="s">
        <v>207</v>
      </c>
      <c r="E68" s="45" t="s">
        <v>161</v>
      </c>
      <c r="F68" s="45">
        <v>35000</v>
      </c>
      <c r="G68" s="45">
        <v>9800</v>
      </c>
      <c r="H68" s="54">
        <v>8100</v>
      </c>
      <c r="I68" s="189">
        <v>6810</v>
      </c>
      <c r="J68" s="202">
        <v>6810</v>
      </c>
      <c r="K68" s="216">
        <f t="shared" si="15"/>
        <v>0.84074074074074079</v>
      </c>
      <c r="L68" s="216">
        <f t="shared" si="16"/>
        <v>9.0740740740740788E-2</v>
      </c>
      <c r="M68" s="22" t="s">
        <v>208</v>
      </c>
      <c r="N68" s="45" t="s">
        <v>209</v>
      </c>
      <c r="O68" s="338" t="s">
        <v>565</v>
      </c>
      <c r="P68" s="54"/>
      <c r="Q68" s="50" t="s">
        <v>210</v>
      </c>
      <c r="R68" s="50"/>
      <c r="S68" s="46"/>
      <c r="T68" s="1">
        <v>9</v>
      </c>
      <c r="AM68" s="126"/>
    </row>
    <row r="69" spans="1:39" s="94" customFormat="1" ht="69" customHeight="1">
      <c r="A69" s="94" t="s">
        <v>17</v>
      </c>
      <c r="B69" s="32">
        <v>49</v>
      </c>
      <c r="C69" s="36" t="s">
        <v>407</v>
      </c>
      <c r="D69" s="53" t="s">
        <v>211</v>
      </c>
      <c r="E69" s="54" t="s">
        <v>161</v>
      </c>
      <c r="F69" s="54">
        <v>26000</v>
      </c>
      <c r="G69" s="54">
        <v>15000</v>
      </c>
      <c r="H69" s="54">
        <v>8000</v>
      </c>
      <c r="I69" s="198">
        <v>7500</v>
      </c>
      <c r="J69" s="188">
        <v>7500</v>
      </c>
      <c r="K69" s="216">
        <f t="shared" si="15"/>
        <v>0.9375</v>
      </c>
      <c r="L69" s="216">
        <f t="shared" si="16"/>
        <v>0.1875</v>
      </c>
      <c r="M69" s="56" t="s">
        <v>52</v>
      </c>
      <c r="N69" s="55" t="s">
        <v>71</v>
      </c>
      <c r="O69" s="284" t="s">
        <v>543</v>
      </c>
      <c r="P69" s="54"/>
      <c r="Q69" s="50" t="s">
        <v>116</v>
      </c>
      <c r="R69" s="50"/>
      <c r="S69" s="95"/>
      <c r="T69" s="1">
        <v>9</v>
      </c>
    </row>
    <row r="70" spans="1:39" s="96" customFormat="1" ht="91.5" customHeight="1">
      <c r="B70" s="42">
        <v>50</v>
      </c>
      <c r="C70" s="236" t="s">
        <v>400</v>
      </c>
      <c r="D70" s="23" t="s">
        <v>212</v>
      </c>
      <c r="E70" s="30" t="s">
        <v>129</v>
      </c>
      <c r="F70" s="30">
        <v>4200</v>
      </c>
      <c r="G70" s="30">
        <v>2300</v>
      </c>
      <c r="H70" s="30">
        <v>1900</v>
      </c>
      <c r="I70" s="188">
        <v>650</v>
      </c>
      <c r="J70" s="188">
        <v>1200</v>
      </c>
      <c r="K70" s="216">
        <f t="shared" si="15"/>
        <v>0.34210526315789475</v>
      </c>
      <c r="L70" s="216">
        <f t="shared" si="16"/>
        <v>-0.40789473684210525</v>
      </c>
      <c r="M70" s="30" t="s">
        <v>52</v>
      </c>
      <c r="N70" s="36" t="s">
        <v>213</v>
      </c>
      <c r="O70" s="36" t="s">
        <v>499</v>
      </c>
      <c r="P70" s="232" t="s">
        <v>500</v>
      </c>
      <c r="Q70" s="54" t="s">
        <v>214</v>
      </c>
      <c r="R70" s="54"/>
      <c r="S70" s="48" t="s">
        <v>215</v>
      </c>
      <c r="T70" s="1">
        <v>9</v>
      </c>
    </row>
    <row r="71" spans="1:39" s="96" customFormat="1" ht="75.75" customHeight="1">
      <c r="A71" s="94" t="s">
        <v>17</v>
      </c>
      <c r="B71" s="127">
        <v>51</v>
      </c>
      <c r="C71" s="14" t="s">
        <v>216</v>
      </c>
      <c r="D71" s="14" t="s">
        <v>217</v>
      </c>
      <c r="E71" s="25" t="s">
        <v>61</v>
      </c>
      <c r="F71" s="25">
        <v>10000</v>
      </c>
      <c r="G71" s="25">
        <v>1200</v>
      </c>
      <c r="H71" s="25">
        <v>5000</v>
      </c>
      <c r="I71" s="195">
        <v>3000</v>
      </c>
      <c r="J71" s="195">
        <v>3000</v>
      </c>
      <c r="K71" s="216">
        <f t="shared" si="15"/>
        <v>0.6</v>
      </c>
      <c r="L71" s="216">
        <f t="shared" si="16"/>
        <v>-0.15000000000000002</v>
      </c>
      <c r="M71" s="23" t="s">
        <v>218</v>
      </c>
      <c r="N71" s="23" t="s">
        <v>219</v>
      </c>
      <c r="O71" s="236" t="s">
        <v>547</v>
      </c>
      <c r="P71" s="331" t="s">
        <v>600</v>
      </c>
      <c r="Q71" s="45" t="s">
        <v>220</v>
      </c>
      <c r="R71" s="45"/>
      <c r="S71" s="48" t="s">
        <v>548</v>
      </c>
      <c r="T71" s="1">
        <v>9</v>
      </c>
    </row>
    <row r="72" spans="1:39" s="126" customFormat="1" ht="25.5" customHeight="1">
      <c r="B72" s="13" t="s">
        <v>222</v>
      </c>
      <c r="C72" s="38" t="s">
        <v>223</v>
      </c>
      <c r="D72" s="39"/>
      <c r="E72" s="7"/>
      <c r="F72" s="7">
        <f>SUM(F73:F75)</f>
        <v>396000</v>
      </c>
      <c r="G72" s="7">
        <f>SUM(G73:G75)</f>
        <v>330500</v>
      </c>
      <c r="H72" s="7">
        <f>SUM(H73:H75)</f>
        <v>41690</v>
      </c>
      <c r="I72" s="183">
        <f t="shared" ref="I72:J72" si="19">SUM(I73:I75)</f>
        <v>31805</v>
      </c>
      <c r="J72" s="183">
        <f t="shared" si="19"/>
        <v>49550</v>
      </c>
      <c r="K72" s="216">
        <f t="shared" si="15"/>
        <v>0.76289278004317584</v>
      </c>
      <c r="L72" s="216">
        <f t="shared" si="16"/>
        <v>1.2892780043175844E-2</v>
      </c>
      <c r="M72" s="40"/>
      <c r="N72" s="6"/>
      <c r="O72" s="11"/>
      <c r="P72" s="125"/>
      <c r="Q72" s="11"/>
      <c r="R72" s="11"/>
      <c r="S72" s="6"/>
      <c r="T72" s="1">
        <v>9</v>
      </c>
      <c r="U72" s="96"/>
      <c r="V72" s="96"/>
      <c r="W72" s="96"/>
      <c r="X72" s="96"/>
      <c r="Y72" s="96"/>
      <c r="Z72" s="96"/>
      <c r="AA72" s="96"/>
      <c r="AB72" s="96"/>
      <c r="AC72" s="96"/>
      <c r="AD72" s="96"/>
      <c r="AE72" s="96"/>
      <c r="AF72" s="96"/>
      <c r="AG72" s="96"/>
      <c r="AH72" s="96"/>
      <c r="AI72" s="96"/>
      <c r="AJ72" s="96"/>
      <c r="AK72" s="96"/>
      <c r="AL72" s="96"/>
      <c r="AM72" s="96"/>
    </row>
    <row r="73" spans="1:39" s="115" customFormat="1" ht="195.75" customHeight="1">
      <c r="A73" s="115" t="s">
        <v>55</v>
      </c>
      <c r="B73" s="42">
        <v>52</v>
      </c>
      <c r="C73" s="60" t="s">
        <v>395</v>
      </c>
      <c r="D73" s="60" t="s">
        <v>224</v>
      </c>
      <c r="E73" s="62" t="s">
        <v>225</v>
      </c>
      <c r="F73" s="62">
        <v>265000</v>
      </c>
      <c r="G73" s="62">
        <v>240000</v>
      </c>
      <c r="H73" s="62">
        <v>25000</v>
      </c>
      <c r="I73" s="191">
        <v>19050</v>
      </c>
      <c r="J73" s="191">
        <v>19550</v>
      </c>
      <c r="K73" s="216">
        <f t="shared" si="15"/>
        <v>0.76200000000000001</v>
      </c>
      <c r="L73" s="216">
        <f t="shared" si="16"/>
        <v>1.2000000000000011E-2</v>
      </c>
      <c r="M73" s="63" t="s">
        <v>52</v>
      </c>
      <c r="N73" s="62" t="s">
        <v>53</v>
      </c>
      <c r="O73" s="327" t="s">
        <v>575</v>
      </c>
      <c r="P73" s="62"/>
      <c r="Q73" s="63" t="s">
        <v>91</v>
      </c>
      <c r="R73" s="63"/>
      <c r="S73" s="46"/>
      <c r="T73" s="1">
        <v>9</v>
      </c>
      <c r="U73" s="96"/>
      <c r="V73" s="96"/>
      <c r="W73" s="96"/>
      <c r="X73" s="96"/>
      <c r="Y73" s="96"/>
      <c r="Z73" s="96"/>
      <c r="AA73" s="96"/>
      <c r="AB73" s="96"/>
      <c r="AC73" s="96"/>
      <c r="AD73" s="96"/>
      <c r="AE73" s="96"/>
      <c r="AF73" s="96"/>
      <c r="AG73" s="96"/>
      <c r="AH73" s="96"/>
      <c r="AI73" s="96"/>
      <c r="AJ73" s="96"/>
      <c r="AK73" s="96"/>
      <c r="AL73" s="96"/>
      <c r="AM73" s="41"/>
    </row>
    <row r="74" spans="1:39" s="115" customFormat="1" ht="147" customHeight="1">
      <c r="A74" s="96" t="s">
        <v>17</v>
      </c>
      <c r="B74" s="129">
        <v>53</v>
      </c>
      <c r="C74" s="130" t="s">
        <v>226</v>
      </c>
      <c r="D74" s="131" t="s">
        <v>227</v>
      </c>
      <c r="E74" s="132" t="s">
        <v>228</v>
      </c>
      <c r="F74" s="132">
        <v>100000</v>
      </c>
      <c r="G74" s="132">
        <v>70000</v>
      </c>
      <c r="H74" s="132">
        <v>16000</v>
      </c>
      <c r="I74" s="204">
        <v>12235</v>
      </c>
      <c r="J74" s="204">
        <v>30000</v>
      </c>
      <c r="K74" s="216">
        <f t="shared" si="15"/>
        <v>0.76468749999999996</v>
      </c>
      <c r="L74" s="216">
        <f t="shared" si="16"/>
        <v>1.4687499999999964E-2</v>
      </c>
      <c r="M74" s="134" t="s">
        <v>229</v>
      </c>
      <c r="N74" s="133" t="s">
        <v>230</v>
      </c>
      <c r="O74" s="226" t="s">
        <v>576</v>
      </c>
      <c r="P74" s="135"/>
      <c r="Q74" s="136" t="s">
        <v>91</v>
      </c>
      <c r="R74" s="136"/>
      <c r="S74" s="46"/>
      <c r="T74" s="1">
        <v>9</v>
      </c>
      <c r="U74" s="96"/>
      <c r="V74" s="96"/>
      <c r="W74" s="96"/>
      <c r="X74" s="96"/>
      <c r="Y74" s="96"/>
      <c r="Z74" s="96"/>
      <c r="AA74" s="96"/>
      <c r="AB74" s="96"/>
      <c r="AC74" s="96"/>
      <c r="AD74" s="96"/>
      <c r="AE74" s="96"/>
      <c r="AF74" s="96"/>
      <c r="AG74" s="96"/>
      <c r="AH74" s="96"/>
      <c r="AI74" s="96"/>
      <c r="AJ74" s="96"/>
      <c r="AK74" s="96"/>
      <c r="AL74" s="96"/>
      <c r="AM74" s="41"/>
    </row>
    <row r="75" spans="1:39" s="115" customFormat="1" ht="192" customHeight="1">
      <c r="A75" s="96" t="s">
        <v>17</v>
      </c>
      <c r="B75" s="129">
        <v>54</v>
      </c>
      <c r="C75" s="130" t="s">
        <v>231</v>
      </c>
      <c r="D75" s="137" t="s">
        <v>232</v>
      </c>
      <c r="E75" s="129" t="s">
        <v>61</v>
      </c>
      <c r="F75" s="129">
        <v>31000</v>
      </c>
      <c r="G75" s="129">
        <v>20500</v>
      </c>
      <c r="H75" s="129">
        <v>690</v>
      </c>
      <c r="I75" s="205">
        <v>520</v>
      </c>
      <c r="J75" s="205">
        <v>0</v>
      </c>
      <c r="K75" s="216">
        <f t="shared" si="15"/>
        <v>0.75362318840579712</v>
      </c>
      <c r="L75" s="216">
        <f t="shared" si="16"/>
        <v>3.6231884057971175E-3</v>
      </c>
      <c r="M75" s="65"/>
      <c r="N75" s="49"/>
      <c r="O75" s="128" t="s">
        <v>612</v>
      </c>
      <c r="P75" s="233" t="s">
        <v>559</v>
      </c>
      <c r="Q75" s="138" t="s">
        <v>87</v>
      </c>
      <c r="R75" s="138"/>
      <c r="S75" s="46"/>
      <c r="T75" s="1">
        <v>9</v>
      </c>
      <c r="U75" s="96"/>
      <c r="V75" s="96"/>
      <c r="W75" s="96"/>
      <c r="X75" s="96"/>
      <c r="Y75" s="96"/>
      <c r="Z75" s="96"/>
      <c r="AA75" s="96"/>
      <c r="AB75" s="96"/>
      <c r="AC75" s="96"/>
      <c r="AD75" s="96"/>
      <c r="AE75" s="96"/>
      <c r="AF75" s="96"/>
      <c r="AG75" s="96"/>
      <c r="AH75" s="96"/>
      <c r="AI75" s="96"/>
      <c r="AJ75" s="96"/>
      <c r="AK75" s="96"/>
      <c r="AL75" s="96"/>
      <c r="AM75" s="41"/>
    </row>
    <row r="76" spans="1:39" ht="21" customHeight="1">
      <c r="B76" s="13" t="s">
        <v>233</v>
      </c>
      <c r="C76" s="38" t="s">
        <v>234</v>
      </c>
      <c r="D76" s="39"/>
      <c r="E76" s="7"/>
      <c r="F76" s="7">
        <f>F77+F82</f>
        <v>106950.83</v>
      </c>
      <c r="G76" s="7">
        <f>G77+G82</f>
        <v>28102.400000000001</v>
      </c>
      <c r="H76" s="7">
        <f>H77+H82</f>
        <v>21678</v>
      </c>
      <c r="I76" s="183">
        <f t="shared" ref="I76:J76" si="20">I77+I82</f>
        <v>12218.119999999999</v>
      </c>
      <c r="J76" s="183">
        <f t="shared" si="20"/>
        <v>17205.195</v>
      </c>
      <c r="K76" s="216">
        <f t="shared" si="15"/>
        <v>0.56361841498293197</v>
      </c>
      <c r="L76" s="216">
        <f t="shared" si="16"/>
        <v>-0.18638158501706803</v>
      </c>
      <c r="M76" s="40"/>
      <c r="N76" s="6"/>
      <c r="O76" s="139"/>
      <c r="P76" s="140"/>
      <c r="Q76" s="139"/>
      <c r="R76" s="139"/>
      <c r="S76" s="6"/>
      <c r="T76" s="1">
        <v>9</v>
      </c>
      <c r="AM76" s="82"/>
    </row>
    <row r="77" spans="1:39" ht="21" customHeight="1">
      <c r="B77" s="13"/>
      <c r="C77" s="38" t="s">
        <v>235</v>
      </c>
      <c r="D77" s="39"/>
      <c r="E77" s="7"/>
      <c r="F77" s="7">
        <f>SUM(F78:F81)</f>
        <v>46651.83</v>
      </c>
      <c r="G77" s="7">
        <f>SUM(G78:G81)</f>
        <v>27102</v>
      </c>
      <c r="H77" s="7">
        <f>SUM(H78:H81)</f>
        <v>16007</v>
      </c>
      <c r="I77" s="183">
        <f t="shared" ref="I77:J77" si="21">SUM(I78:I81)</f>
        <v>10286.209999999999</v>
      </c>
      <c r="J77" s="183">
        <f t="shared" si="21"/>
        <v>13436.21</v>
      </c>
      <c r="K77" s="216">
        <f t="shared" si="15"/>
        <v>0.64260698444430553</v>
      </c>
      <c r="L77" s="216">
        <f t="shared" si="16"/>
        <v>-0.10739301555569447</v>
      </c>
      <c r="M77" s="40"/>
      <c r="N77" s="6"/>
      <c r="O77" s="139"/>
      <c r="P77" s="140"/>
      <c r="Q77" s="139"/>
      <c r="R77" s="139"/>
      <c r="S77" s="6"/>
      <c r="T77" s="1">
        <v>9</v>
      </c>
      <c r="AM77" s="41"/>
    </row>
    <row r="78" spans="1:39" s="124" customFormat="1" ht="74.25" customHeight="1">
      <c r="B78" s="42" t="s">
        <v>236</v>
      </c>
      <c r="C78" s="231" t="s">
        <v>415</v>
      </c>
      <c r="D78" s="43" t="s">
        <v>237</v>
      </c>
      <c r="E78" s="45" t="s">
        <v>19</v>
      </c>
      <c r="F78" s="45">
        <v>11500</v>
      </c>
      <c r="G78" s="45">
        <v>3500</v>
      </c>
      <c r="H78" s="45">
        <v>4457</v>
      </c>
      <c r="I78" s="189">
        <v>1786.21</v>
      </c>
      <c r="J78" s="185">
        <v>1786.21</v>
      </c>
      <c r="K78" s="216">
        <f t="shared" si="15"/>
        <v>0.40076508862463539</v>
      </c>
      <c r="L78" s="216">
        <f t="shared" si="16"/>
        <v>-0.34923491137536461</v>
      </c>
      <c r="M78" s="65" t="s">
        <v>52</v>
      </c>
      <c r="N78" s="75" t="s">
        <v>238</v>
      </c>
      <c r="O78" s="22" t="s">
        <v>566</v>
      </c>
      <c r="P78" s="22" t="s">
        <v>310</v>
      </c>
      <c r="Q78" s="22" t="s">
        <v>239</v>
      </c>
      <c r="R78" s="22"/>
      <c r="S78" s="46"/>
      <c r="T78" s="1">
        <v>9</v>
      </c>
      <c r="U78" s="1"/>
      <c r="V78" s="1"/>
      <c r="W78" s="1"/>
      <c r="X78" s="1"/>
      <c r="Y78" s="1"/>
      <c r="Z78" s="1"/>
      <c r="AA78" s="1"/>
      <c r="AB78" s="1"/>
      <c r="AC78" s="1"/>
      <c r="AD78" s="1"/>
      <c r="AE78" s="1"/>
      <c r="AF78" s="1"/>
      <c r="AG78" s="1"/>
      <c r="AH78" s="1"/>
      <c r="AI78" s="1"/>
      <c r="AJ78" s="1"/>
      <c r="AK78" s="1"/>
      <c r="AL78" s="1"/>
      <c r="AM78" s="96"/>
    </row>
    <row r="79" spans="1:39" s="96" customFormat="1" ht="133.5" customHeight="1">
      <c r="A79" s="96" t="s">
        <v>17</v>
      </c>
      <c r="B79" s="42" t="s">
        <v>240</v>
      </c>
      <c r="C79" s="48" t="s">
        <v>418</v>
      </c>
      <c r="D79" s="231" t="s">
        <v>399</v>
      </c>
      <c r="E79" s="45" t="s">
        <v>51</v>
      </c>
      <c r="F79" s="45">
        <v>7651.83</v>
      </c>
      <c r="G79" s="45">
        <v>5102</v>
      </c>
      <c r="H79" s="45">
        <v>2550</v>
      </c>
      <c r="I79" s="194">
        <v>1600</v>
      </c>
      <c r="J79" s="185">
        <v>2150</v>
      </c>
      <c r="K79" s="216">
        <f t="shared" si="15"/>
        <v>0.62745098039215685</v>
      </c>
      <c r="L79" s="216">
        <f t="shared" si="16"/>
        <v>-0.12254901960784315</v>
      </c>
      <c r="M79" s="47" t="s">
        <v>241</v>
      </c>
      <c r="N79" s="75" t="s">
        <v>242</v>
      </c>
      <c r="O79" s="118" t="s">
        <v>562</v>
      </c>
      <c r="P79" s="75"/>
      <c r="Q79" s="118" t="s">
        <v>244</v>
      </c>
      <c r="R79" s="118"/>
      <c r="S79" s="75"/>
      <c r="T79" s="1">
        <v>9</v>
      </c>
      <c r="U79" s="64"/>
      <c r="V79" s="64"/>
      <c r="W79" s="64"/>
      <c r="X79" s="64"/>
      <c r="Y79" s="64"/>
      <c r="Z79" s="64"/>
      <c r="AA79" s="64"/>
      <c r="AB79" s="64"/>
      <c r="AC79" s="64"/>
      <c r="AD79" s="64"/>
      <c r="AE79" s="64"/>
      <c r="AF79" s="64"/>
      <c r="AG79" s="64"/>
      <c r="AH79" s="64"/>
      <c r="AI79" s="64"/>
      <c r="AJ79" s="64"/>
      <c r="AK79" s="64"/>
      <c r="AL79" s="64"/>
    </row>
    <row r="80" spans="1:39" s="41" customFormat="1" ht="135.75" customHeight="1">
      <c r="A80" s="59" t="s">
        <v>17</v>
      </c>
      <c r="B80" s="42" t="s">
        <v>245</v>
      </c>
      <c r="C80" s="231" t="s">
        <v>412</v>
      </c>
      <c r="D80" s="43" t="s">
        <v>246</v>
      </c>
      <c r="E80" s="45">
        <v>2016</v>
      </c>
      <c r="F80" s="45">
        <v>5500</v>
      </c>
      <c r="G80" s="45">
        <v>0</v>
      </c>
      <c r="H80" s="45">
        <v>5500</v>
      </c>
      <c r="I80" s="203">
        <v>3600</v>
      </c>
      <c r="J80" s="203">
        <v>6000</v>
      </c>
      <c r="K80" s="216">
        <f t="shared" si="15"/>
        <v>0.65454545454545454</v>
      </c>
      <c r="L80" s="216">
        <f t="shared" si="16"/>
        <v>-9.5454545454545459E-2</v>
      </c>
      <c r="M80" s="23" t="s">
        <v>52</v>
      </c>
      <c r="N80" s="45" t="s">
        <v>247</v>
      </c>
      <c r="O80" s="279" t="s">
        <v>561</v>
      </c>
      <c r="P80" s="45" t="s">
        <v>431</v>
      </c>
      <c r="Q80" s="118" t="s">
        <v>248</v>
      </c>
      <c r="R80" s="118"/>
      <c r="S80" s="75"/>
      <c r="T80" s="1">
        <v>9</v>
      </c>
      <c r="U80" s="66"/>
      <c r="V80" s="66"/>
      <c r="W80" s="66"/>
      <c r="X80" s="66"/>
      <c r="Y80" s="66"/>
      <c r="Z80" s="66"/>
      <c r="AA80" s="66"/>
      <c r="AB80" s="66"/>
      <c r="AC80" s="66"/>
      <c r="AD80" s="66"/>
      <c r="AE80" s="66"/>
      <c r="AF80" s="66"/>
      <c r="AG80" s="66"/>
      <c r="AH80" s="66"/>
      <c r="AI80" s="66"/>
      <c r="AJ80" s="66"/>
      <c r="AK80" s="66"/>
      <c r="AL80" s="66"/>
      <c r="AM80" s="1"/>
    </row>
    <row r="81" spans="1:39" s="41" customFormat="1" ht="107.25" customHeight="1">
      <c r="A81" s="96" t="s">
        <v>17</v>
      </c>
      <c r="B81" s="42" t="s">
        <v>249</v>
      </c>
      <c r="C81" s="141" t="s">
        <v>250</v>
      </c>
      <c r="D81" s="141" t="s">
        <v>251</v>
      </c>
      <c r="E81" s="142" t="s">
        <v>252</v>
      </c>
      <c r="F81" s="142">
        <v>22000</v>
      </c>
      <c r="G81" s="142">
        <v>18500</v>
      </c>
      <c r="H81" s="142">
        <v>3500</v>
      </c>
      <c r="I81" s="206">
        <v>3300</v>
      </c>
      <c r="J81" s="206">
        <v>3500</v>
      </c>
      <c r="K81" s="216">
        <f t="shared" si="15"/>
        <v>0.94285714285714284</v>
      </c>
      <c r="L81" s="216">
        <f t="shared" si="16"/>
        <v>0.19285714285714284</v>
      </c>
      <c r="M81" s="142"/>
      <c r="N81" s="45"/>
      <c r="O81" s="227" t="s">
        <v>608</v>
      </c>
      <c r="P81" s="45"/>
      <c r="Q81" s="118" t="s">
        <v>248</v>
      </c>
      <c r="R81" s="118"/>
      <c r="S81" s="75"/>
      <c r="T81" s="1">
        <v>9</v>
      </c>
      <c r="U81" s="66"/>
      <c r="V81" s="66"/>
      <c r="W81" s="66"/>
      <c r="X81" s="66"/>
      <c r="Y81" s="66"/>
      <c r="Z81" s="66"/>
      <c r="AA81" s="66"/>
      <c r="AB81" s="66"/>
      <c r="AC81" s="66"/>
      <c r="AD81" s="66"/>
      <c r="AE81" s="66"/>
      <c r="AF81" s="66"/>
      <c r="AG81" s="66"/>
      <c r="AH81" s="66"/>
      <c r="AI81" s="66"/>
      <c r="AJ81" s="66"/>
      <c r="AK81" s="66"/>
      <c r="AL81" s="66"/>
      <c r="AM81" s="1"/>
    </row>
    <row r="82" spans="1:39" s="82" customFormat="1" ht="21" customHeight="1">
      <c r="B82" s="13"/>
      <c r="C82" s="38" t="s">
        <v>67</v>
      </c>
      <c r="D82" s="38"/>
      <c r="E82" s="25"/>
      <c r="F82" s="25">
        <f>SUM(F83:F86)</f>
        <v>60299</v>
      </c>
      <c r="G82" s="25">
        <f>SUM(G83:G86)</f>
        <v>1000.4</v>
      </c>
      <c r="H82" s="25">
        <f>SUM(H83:H86)</f>
        <v>5671</v>
      </c>
      <c r="I82" s="195">
        <f t="shared" ref="I82:J82" si="22">SUM(I83:I86)</f>
        <v>1931.91</v>
      </c>
      <c r="J82" s="195">
        <f t="shared" si="22"/>
        <v>3768.9850000000001</v>
      </c>
      <c r="K82" s="216">
        <f t="shared" si="15"/>
        <v>0.34066478575207199</v>
      </c>
      <c r="L82" s="216">
        <f t="shared" si="16"/>
        <v>-0.40933521424792801</v>
      </c>
      <c r="M82" s="14"/>
      <c r="N82" s="25"/>
      <c r="O82" s="14"/>
      <c r="P82" s="25"/>
      <c r="Q82" s="143"/>
      <c r="R82" s="143"/>
      <c r="S82" s="144"/>
      <c r="T82" s="1">
        <v>9</v>
      </c>
      <c r="U82" s="41"/>
      <c r="V82" s="41"/>
      <c r="W82" s="41"/>
      <c r="X82" s="41"/>
      <c r="Y82" s="41"/>
      <c r="Z82" s="41"/>
      <c r="AA82" s="41"/>
      <c r="AB82" s="41"/>
      <c r="AC82" s="41"/>
      <c r="AD82" s="41"/>
      <c r="AE82" s="41"/>
      <c r="AF82" s="41"/>
      <c r="AG82" s="41"/>
      <c r="AH82" s="41"/>
      <c r="AI82" s="41"/>
      <c r="AJ82" s="41"/>
      <c r="AK82" s="41"/>
      <c r="AL82" s="41"/>
      <c r="AM82" s="1"/>
    </row>
    <row r="83" spans="1:39" s="96" customFormat="1" ht="77.25" customHeight="1">
      <c r="B83" s="42" t="s">
        <v>253</v>
      </c>
      <c r="C83" s="43" t="s">
        <v>311</v>
      </c>
      <c r="D83" s="231" t="s">
        <v>382</v>
      </c>
      <c r="E83" s="45" t="s">
        <v>129</v>
      </c>
      <c r="F83" s="45">
        <v>971</v>
      </c>
      <c r="G83" s="45">
        <v>0</v>
      </c>
      <c r="H83" s="45">
        <v>971</v>
      </c>
      <c r="I83" s="203">
        <v>612</v>
      </c>
      <c r="J83" s="203">
        <v>512.125</v>
      </c>
      <c r="K83" s="216">
        <f t="shared" si="15"/>
        <v>0.63027806385169927</v>
      </c>
      <c r="L83" s="216">
        <f t="shared" si="16"/>
        <v>-0.11972193614830073</v>
      </c>
      <c r="M83" s="23"/>
      <c r="N83" s="45" t="s">
        <v>254</v>
      </c>
      <c r="O83" s="279" t="s">
        <v>489</v>
      </c>
      <c r="P83" s="45"/>
      <c r="Q83" s="50" t="s">
        <v>42</v>
      </c>
      <c r="R83" s="50"/>
      <c r="S83" s="75"/>
      <c r="T83" s="1">
        <v>9</v>
      </c>
      <c r="AM83" s="126"/>
    </row>
    <row r="84" spans="1:39" s="145" customFormat="1" ht="162" customHeight="1">
      <c r="A84" s="96" t="s">
        <v>17</v>
      </c>
      <c r="B84" s="80" t="s">
        <v>255</v>
      </c>
      <c r="C84" s="53" t="s">
        <v>256</v>
      </c>
      <c r="D84" s="53" t="s">
        <v>257</v>
      </c>
      <c r="E84" s="54" t="s">
        <v>74</v>
      </c>
      <c r="F84" s="54">
        <v>2400</v>
      </c>
      <c r="G84" s="54">
        <v>200</v>
      </c>
      <c r="H84" s="54">
        <v>2200</v>
      </c>
      <c r="I84" s="201">
        <v>1020</v>
      </c>
      <c r="J84" s="188">
        <v>970</v>
      </c>
      <c r="K84" s="216">
        <f t="shared" si="15"/>
        <v>0.46363636363636362</v>
      </c>
      <c r="L84" s="216">
        <f t="shared" si="16"/>
        <v>-0.28636363636363638</v>
      </c>
      <c r="M84" s="35" t="s">
        <v>258</v>
      </c>
      <c r="N84" s="36" t="s">
        <v>259</v>
      </c>
      <c r="O84" s="284" t="s">
        <v>613</v>
      </c>
      <c r="P84" s="113" t="s">
        <v>560</v>
      </c>
      <c r="Q84" s="50" t="s">
        <v>87</v>
      </c>
      <c r="R84" s="50"/>
      <c r="S84" s="81"/>
      <c r="T84" s="1">
        <v>9</v>
      </c>
    </row>
    <row r="85" spans="1:39"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-0.75</v>
      </c>
      <c r="M85" s="30" t="s">
        <v>386</v>
      </c>
      <c r="N85" s="30" t="s">
        <v>261</v>
      </c>
      <c r="O85" s="241" t="s">
        <v>362</v>
      </c>
      <c r="P85" s="232" t="s">
        <v>363</v>
      </c>
      <c r="Q85" s="54" t="s">
        <v>262</v>
      </c>
      <c r="R85" s="54"/>
      <c r="S85" s="54"/>
      <c r="T85" s="1">
        <v>9</v>
      </c>
    </row>
    <row r="86" spans="1:39" s="146" customFormat="1" ht="300" customHeight="1">
      <c r="B86" s="80" t="s">
        <v>263</v>
      </c>
      <c r="C86" s="148" t="s">
        <v>264</v>
      </c>
      <c r="D86" s="149" t="s">
        <v>265</v>
      </c>
      <c r="E86" s="150" t="s">
        <v>266</v>
      </c>
      <c r="F86" s="150">
        <v>52928</v>
      </c>
      <c r="G86" s="150">
        <v>800.4</v>
      </c>
      <c r="H86" s="150">
        <v>500</v>
      </c>
      <c r="I86" s="207">
        <v>299.91000000000003</v>
      </c>
      <c r="J86" s="207">
        <v>286.86</v>
      </c>
      <c r="K86" s="216">
        <f t="shared" si="15"/>
        <v>0.59982000000000002</v>
      </c>
      <c r="L86" s="216">
        <f t="shared" si="16"/>
        <v>-0.15017999999999998</v>
      </c>
      <c r="M86" s="150" t="s">
        <v>267</v>
      </c>
      <c r="N86" s="150" t="s">
        <v>268</v>
      </c>
      <c r="O86" s="328" t="s">
        <v>553</v>
      </c>
      <c r="P86" s="329" t="s">
        <v>545</v>
      </c>
      <c r="Q86" s="50" t="s">
        <v>42</v>
      </c>
      <c r="R86" s="50"/>
      <c r="S86" s="150" t="s">
        <v>269</v>
      </c>
      <c r="T86" s="1">
        <v>9</v>
      </c>
    </row>
    <row r="87" spans="1:39" ht="21" customHeight="1">
      <c r="B87" s="13" t="s">
        <v>270</v>
      </c>
      <c r="C87" s="38" t="s">
        <v>271</v>
      </c>
      <c r="D87" s="39"/>
      <c r="E87" s="7"/>
      <c r="F87" s="7">
        <f>F88+F92</f>
        <v>30412.57</v>
      </c>
      <c r="G87" s="7">
        <f>G88+G92</f>
        <v>10660</v>
      </c>
      <c r="H87" s="7">
        <f>H88+H92</f>
        <v>14993</v>
      </c>
      <c r="I87" s="183">
        <f t="shared" ref="I87:J87" si="23">I88+I92</f>
        <v>10263.049999999999</v>
      </c>
      <c r="J87" s="183">
        <f t="shared" si="23"/>
        <v>15690.26</v>
      </c>
      <c r="K87" s="216">
        <f t="shared" si="15"/>
        <v>0.68452277729607147</v>
      </c>
      <c r="L87" s="216">
        <f t="shared" si="16"/>
        <v>-6.5477222703928528E-2</v>
      </c>
      <c r="M87" s="40"/>
      <c r="N87" s="6"/>
      <c r="O87" s="139"/>
      <c r="P87" s="140"/>
      <c r="Q87" s="139"/>
      <c r="R87" s="139"/>
      <c r="S87" s="6"/>
      <c r="T87" s="1">
        <v>9</v>
      </c>
      <c r="U87" s="147"/>
      <c r="V87" s="147"/>
      <c r="W87" s="147"/>
      <c r="X87" s="147"/>
      <c r="Y87" s="147"/>
      <c r="Z87" s="147"/>
      <c r="AA87" s="147"/>
      <c r="AB87" s="147"/>
      <c r="AC87" s="147"/>
      <c r="AD87" s="147"/>
      <c r="AE87" s="147"/>
      <c r="AF87" s="147"/>
      <c r="AG87" s="147"/>
      <c r="AH87" s="147"/>
      <c r="AI87" s="147"/>
      <c r="AJ87" s="147"/>
      <c r="AK87" s="147"/>
      <c r="AL87" s="147"/>
      <c r="AM87" s="41"/>
    </row>
    <row r="88" spans="1:39" ht="21" customHeight="1">
      <c r="B88" s="13"/>
      <c r="C88" s="38" t="s">
        <v>272</v>
      </c>
      <c r="D88" s="39"/>
      <c r="E88" s="7"/>
      <c r="F88" s="7">
        <f>SUM(F89:F91)</f>
        <v>23704</v>
      </c>
      <c r="G88" s="7">
        <f>SUM(G89:G91)</f>
        <v>10460</v>
      </c>
      <c r="H88" s="7">
        <f>SUM(H89:H91)</f>
        <v>9976</v>
      </c>
      <c r="I88" s="183">
        <f t="shared" ref="I88:J88" si="24">SUM(I89:I91)</f>
        <v>9307</v>
      </c>
      <c r="J88" s="183">
        <f t="shared" si="24"/>
        <v>11526.03</v>
      </c>
      <c r="K88" s="216">
        <f t="shared" si="15"/>
        <v>0.93293905372894947</v>
      </c>
      <c r="L88" s="216">
        <f t="shared" si="16"/>
        <v>0.18293905372894947</v>
      </c>
      <c r="M88" s="40"/>
      <c r="N88" s="6"/>
      <c r="O88" s="139"/>
      <c r="P88" s="140"/>
      <c r="Q88" s="139"/>
      <c r="R88" s="139"/>
      <c r="S88" s="6"/>
      <c r="T88" s="1">
        <v>9</v>
      </c>
      <c r="U88" s="147"/>
      <c r="V88" s="147"/>
      <c r="W88" s="147"/>
      <c r="X88" s="147"/>
      <c r="Y88" s="147"/>
      <c r="Z88" s="147"/>
      <c r="AA88" s="147"/>
      <c r="AB88" s="147"/>
      <c r="AC88" s="147"/>
      <c r="AD88" s="147"/>
      <c r="AE88" s="147"/>
      <c r="AF88" s="147"/>
      <c r="AG88" s="147"/>
      <c r="AH88" s="147"/>
      <c r="AI88" s="147"/>
      <c r="AJ88" s="147"/>
      <c r="AK88" s="147"/>
      <c r="AL88" s="147"/>
      <c r="AM88" s="41"/>
    </row>
    <row r="89" spans="1:39" ht="98.25" customHeight="1">
      <c r="A89" s="59" t="s">
        <v>17</v>
      </c>
      <c r="B89" s="42" t="s">
        <v>273</v>
      </c>
      <c r="C89" s="43" t="s">
        <v>274</v>
      </c>
      <c r="D89" s="43" t="s">
        <v>275</v>
      </c>
      <c r="E89" s="151" t="s">
        <v>74</v>
      </c>
      <c r="F89" s="151">
        <v>2976</v>
      </c>
      <c r="G89" s="151">
        <v>2000</v>
      </c>
      <c r="H89" s="151">
        <v>976</v>
      </c>
      <c r="I89" s="208">
        <v>897</v>
      </c>
      <c r="J89" s="208">
        <v>2976</v>
      </c>
      <c r="K89" s="216">
        <f t="shared" si="15"/>
        <v>0.91905737704918034</v>
      </c>
      <c r="L89" s="216">
        <f t="shared" si="16"/>
        <v>0.16905737704918034</v>
      </c>
      <c r="M89" s="65" t="s">
        <v>90</v>
      </c>
      <c r="N89" s="75" t="s">
        <v>276</v>
      </c>
      <c r="O89" s="118" t="s">
        <v>603</v>
      </c>
      <c r="P89" s="74"/>
      <c r="Q89" s="118" t="s">
        <v>277</v>
      </c>
      <c r="R89" s="118"/>
      <c r="S89" s="6"/>
      <c r="T89" s="1">
        <v>9</v>
      </c>
      <c r="U89" s="41"/>
      <c r="V89" s="41"/>
      <c r="W89" s="41"/>
      <c r="X89" s="41"/>
      <c r="Y89" s="41"/>
      <c r="Z89" s="41"/>
      <c r="AA89" s="41"/>
      <c r="AB89" s="41"/>
      <c r="AC89" s="41"/>
      <c r="AD89" s="41"/>
      <c r="AE89" s="41"/>
      <c r="AF89" s="41"/>
      <c r="AG89" s="41"/>
      <c r="AH89" s="41"/>
      <c r="AI89" s="41"/>
      <c r="AJ89" s="41"/>
      <c r="AK89" s="41"/>
      <c r="AL89" s="41"/>
      <c r="AM89" s="64"/>
    </row>
    <row r="90" spans="1:39" s="153" customFormat="1" ht="179.25" customHeight="1">
      <c r="A90" s="59" t="s">
        <v>17</v>
      </c>
      <c r="B90" s="32" t="s">
        <v>278</v>
      </c>
      <c r="C90" s="57" t="s">
        <v>279</v>
      </c>
      <c r="D90" s="57" t="s">
        <v>280</v>
      </c>
      <c r="E90" s="55" t="s">
        <v>99</v>
      </c>
      <c r="F90" s="55">
        <v>5728</v>
      </c>
      <c r="G90" s="54">
        <v>460</v>
      </c>
      <c r="H90" s="125">
        <v>2000</v>
      </c>
      <c r="I90" s="209">
        <v>2360</v>
      </c>
      <c r="J90" s="209">
        <v>2500.0300000000002</v>
      </c>
      <c r="K90" s="216">
        <f t="shared" si="15"/>
        <v>1.18</v>
      </c>
      <c r="L90" s="216">
        <f t="shared" si="16"/>
        <v>0.42999999999999994</v>
      </c>
      <c r="M90" s="35" t="s">
        <v>52</v>
      </c>
      <c r="N90" s="53" t="s">
        <v>281</v>
      </c>
      <c r="O90" s="76" t="s">
        <v>581</v>
      </c>
      <c r="P90" s="50"/>
      <c r="Q90" s="50" t="s">
        <v>282</v>
      </c>
      <c r="R90" s="50"/>
      <c r="S90" s="37"/>
      <c r="T90" s="1">
        <v>9</v>
      </c>
      <c r="U90" s="152"/>
      <c r="V90" s="152"/>
      <c r="W90" s="152"/>
      <c r="X90" s="152"/>
      <c r="Y90" s="152"/>
      <c r="Z90" s="152"/>
      <c r="AA90" s="152"/>
      <c r="AB90" s="152"/>
      <c r="AC90" s="152"/>
      <c r="AD90" s="152"/>
      <c r="AE90" s="152"/>
      <c r="AF90" s="152"/>
      <c r="AG90" s="152"/>
      <c r="AH90" s="152"/>
      <c r="AI90" s="152"/>
      <c r="AJ90" s="152"/>
      <c r="AK90" s="152"/>
      <c r="AL90" s="152"/>
      <c r="AM90" s="92"/>
    </row>
    <row r="91" spans="1:39" s="64" customFormat="1" ht="114" customHeight="1">
      <c r="A91" s="64" t="s">
        <v>17</v>
      </c>
      <c r="B91" s="42" t="s">
        <v>283</v>
      </c>
      <c r="C91" s="43" t="s">
        <v>284</v>
      </c>
      <c r="D91" s="43" t="s">
        <v>285</v>
      </c>
      <c r="E91" s="45" t="s">
        <v>74</v>
      </c>
      <c r="F91" s="45">
        <v>15000</v>
      </c>
      <c r="G91" s="45">
        <v>8000</v>
      </c>
      <c r="H91" s="45">
        <v>7000</v>
      </c>
      <c r="I91" s="189">
        <v>6050</v>
      </c>
      <c r="J91" s="189">
        <v>6050</v>
      </c>
      <c r="K91" s="216">
        <f t="shared" si="15"/>
        <v>0.86428571428571432</v>
      </c>
      <c r="L91" s="216">
        <f t="shared" si="16"/>
        <v>0.11428571428571432</v>
      </c>
      <c r="M91" s="22" t="s">
        <v>52</v>
      </c>
      <c r="N91" s="45" t="s">
        <v>286</v>
      </c>
      <c r="O91" s="76" t="s">
        <v>589</v>
      </c>
      <c r="P91" s="54"/>
      <c r="Q91" s="50" t="s">
        <v>107</v>
      </c>
      <c r="R91" s="50"/>
      <c r="S91" s="46"/>
      <c r="T91" s="1">
        <v>9</v>
      </c>
      <c r="U91" s="1"/>
      <c r="V91" s="1"/>
      <c r="W91" s="1"/>
      <c r="X91" s="1"/>
      <c r="Y91" s="1"/>
      <c r="Z91" s="1"/>
      <c r="AA91" s="1"/>
      <c r="AB91" s="1"/>
      <c r="AC91" s="1"/>
      <c r="AD91" s="1"/>
      <c r="AE91" s="1"/>
      <c r="AF91" s="1"/>
      <c r="AG91" s="1"/>
      <c r="AH91" s="1"/>
      <c r="AI91" s="1"/>
      <c r="AJ91" s="1"/>
      <c r="AK91" s="1"/>
      <c r="AL91" s="1"/>
    </row>
    <row r="92" spans="1:39" s="66" customFormat="1" ht="21" customHeight="1">
      <c r="B92" s="13"/>
      <c r="C92" s="38" t="s">
        <v>67</v>
      </c>
      <c r="D92" s="38"/>
      <c r="E92" s="25"/>
      <c r="F92" s="25">
        <f>SUM(F93:F96)</f>
        <v>6708.57</v>
      </c>
      <c r="G92" s="25">
        <f>SUM(G93:G96)</f>
        <v>200</v>
      </c>
      <c r="H92" s="25">
        <f>SUM(H93:H96)</f>
        <v>5017</v>
      </c>
      <c r="I92" s="195">
        <f t="shared" ref="I92:J92" si="25">SUM(I93:I96)</f>
        <v>956.05</v>
      </c>
      <c r="J92" s="195">
        <f t="shared" si="25"/>
        <v>4164.2299999999996</v>
      </c>
      <c r="K92" s="216">
        <f t="shared" si="15"/>
        <v>0.19056208889774764</v>
      </c>
      <c r="L92" s="216">
        <f t="shared" si="16"/>
        <v>-0.55943791110225238</v>
      </c>
      <c r="M92" s="28"/>
      <c r="N92" s="25"/>
      <c r="O92" s="71"/>
      <c r="P92" s="85"/>
      <c r="Q92" s="71"/>
      <c r="R92" s="71"/>
      <c r="S92" s="13"/>
      <c r="T92" s="1">
        <v>9</v>
      </c>
      <c r="U92" s="1"/>
      <c r="V92" s="1"/>
      <c r="W92" s="1"/>
      <c r="X92" s="1"/>
      <c r="Y92" s="1"/>
      <c r="Z92" s="1"/>
      <c r="AA92" s="1"/>
      <c r="AB92" s="1"/>
      <c r="AC92" s="1"/>
      <c r="AD92" s="1"/>
      <c r="AE92" s="1"/>
      <c r="AF92" s="1"/>
      <c r="AG92" s="1"/>
      <c r="AH92" s="1"/>
      <c r="AI92" s="1"/>
      <c r="AJ92" s="1"/>
      <c r="AK92" s="1"/>
      <c r="AL92" s="1"/>
      <c r="AM92" s="147"/>
    </row>
    <row r="93" spans="1:39" s="41" customFormat="1" ht="207.75" customHeight="1">
      <c r="A93" s="64" t="s">
        <v>17</v>
      </c>
      <c r="B93" s="42" t="s">
        <v>287</v>
      </c>
      <c r="C93" s="43" t="s">
        <v>288</v>
      </c>
      <c r="D93" s="43" t="s">
        <v>289</v>
      </c>
      <c r="E93" s="45" t="s">
        <v>51</v>
      </c>
      <c r="F93" s="45">
        <v>1626.23</v>
      </c>
      <c r="G93" s="45">
        <v>200</v>
      </c>
      <c r="H93" s="54">
        <v>1426</v>
      </c>
      <c r="I93" s="188">
        <v>806</v>
      </c>
      <c r="J93" s="188">
        <v>1003.23</v>
      </c>
      <c r="K93" s="216">
        <f t="shared" si="15"/>
        <v>0.56521739130434778</v>
      </c>
      <c r="L93" s="216">
        <f t="shared" si="16"/>
        <v>-0.18478260869565222</v>
      </c>
      <c r="M93" s="22" t="s">
        <v>52</v>
      </c>
      <c r="N93" s="45" t="s">
        <v>290</v>
      </c>
      <c r="O93" s="229" t="s">
        <v>578</v>
      </c>
      <c r="P93" s="332" t="s">
        <v>579</v>
      </c>
      <c r="Q93" s="50" t="s">
        <v>291</v>
      </c>
      <c r="R93" s="50"/>
      <c r="S93" s="46"/>
      <c r="T93" s="1">
        <v>9</v>
      </c>
      <c r="U93" s="1"/>
      <c r="V93" s="1"/>
      <c r="W93" s="1"/>
      <c r="X93" s="1"/>
      <c r="Y93" s="1"/>
      <c r="Z93" s="1"/>
      <c r="AA93" s="1"/>
      <c r="AB93" s="1"/>
      <c r="AC93" s="1"/>
      <c r="AD93" s="1"/>
      <c r="AE93" s="1"/>
      <c r="AF93" s="1"/>
      <c r="AG93" s="1"/>
      <c r="AH93" s="1"/>
      <c r="AI93" s="1"/>
      <c r="AJ93" s="1"/>
      <c r="AK93" s="1"/>
      <c r="AL93" s="1"/>
      <c r="AM93" s="147"/>
    </row>
    <row r="94" spans="1:39"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-0.75</v>
      </c>
      <c r="M94" s="22"/>
      <c r="N94" s="45" t="s">
        <v>293</v>
      </c>
      <c r="O94" s="284" t="s">
        <v>551</v>
      </c>
      <c r="P94" s="76" t="s">
        <v>421</v>
      </c>
      <c r="Q94" s="50" t="s">
        <v>294</v>
      </c>
      <c r="R94" s="50"/>
      <c r="S94" s="75" t="s">
        <v>422</v>
      </c>
      <c r="T94" s="1">
        <v>9</v>
      </c>
      <c r="U94" s="1"/>
      <c r="V94" s="1"/>
      <c r="W94" s="1"/>
      <c r="X94" s="1"/>
      <c r="Y94" s="1"/>
      <c r="Z94" s="1"/>
      <c r="AA94" s="1"/>
      <c r="AB94" s="1"/>
      <c r="AC94" s="1"/>
      <c r="AD94" s="1"/>
      <c r="AE94" s="1"/>
      <c r="AF94" s="1"/>
      <c r="AG94" s="1"/>
      <c r="AH94" s="1"/>
      <c r="AI94" s="1"/>
      <c r="AJ94" s="1"/>
      <c r="AK94" s="1"/>
      <c r="AL94" s="1"/>
    </row>
    <row r="95" spans="1:39" s="64" customFormat="1" ht="183" customHeight="1">
      <c r="A95" s="64" t="s">
        <v>17</v>
      </c>
      <c r="B95" s="42" t="s">
        <v>295</v>
      </c>
      <c r="C95" s="231" t="s">
        <v>413</v>
      </c>
      <c r="D95" s="43" t="s">
        <v>296</v>
      </c>
      <c r="E95" s="45" t="s">
        <v>74</v>
      </c>
      <c r="F95" s="154">
        <v>2760.82</v>
      </c>
      <c r="G95" s="45"/>
      <c r="H95" s="54">
        <v>2600</v>
      </c>
      <c r="I95" s="202">
        <v>150.05000000000001</v>
      </c>
      <c r="J95" s="202">
        <v>2761</v>
      </c>
      <c r="K95" s="216">
        <f t="shared" si="15"/>
        <v>5.7711538461538467E-2</v>
      </c>
      <c r="L95" s="216">
        <f t="shared" si="16"/>
        <v>-0.69228846153846157</v>
      </c>
      <c r="M95" s="65" t="s">
        <v>52</v>
      </c>
      <c r="N95" s="75" t="s">
        <v>297</v>
      </c>
      <c r="O95" s="257" t="s">
        <v>552</v>
      </c>
      <c r="P95" s="321" t="s">
        <v>580</v>
      </c>
      <c r="Q95" s="22" t="s">
        <v>291</v>
      </c>
      <c r="R95" s="22"/>
      <c r="S95" s="46"/>
      <c r="T95" s="1">
        <v>9</v>
      </c>
      <c r="U95" s="1"/>
      <c r="V95" s="1"/>
      <c r="W95" s="1"/>
      <c r="X95" s="1"/>
      <c r="Y95" s="1"/>
      <c r="Z95" s="1"/>
      <c r="AA95" s="1"/>
      <c r="AB95" s="1"/>
      <c r="AC95" s="1"/>
      <c r="AD95" s="1"/>
      <c r="AE95" s="1"/>
      <c r="AF95" s="1"/>
      <c r="AG95" s="1"/>
      <c r="AH95" s="1"/>
      <c r="AI95" s="1"/>
      <c r="AJ95" s="1"/>
      <c r="AK95" s="1"/>
      <c r="AL95" s="1"/>
      <c r="AM95" s="1"/>
    </row>
    <row r="96" spans="1:39" s="64" customFormat="1" ht="99.75" customHeight="1">
      <c r="B96" s="42" t="s">
        <v>298</v>
      </c>
      <c r="C96" s="231" t="s">
        <v>417</v>
      </c>
      <c r="D96" s="23" t="s">
        <v>299</v>
      </c>
      <c r="E96" s="45" t="s">
        <v>300</v>
      </c>
      <c r="F96" s="45">
        <v>1730.52</v>
      </c>
      <c r="G96" s="45">
        <v>0</v>
      </c>
      <c r="H96" s="45">
        <v>400</v>
      </c>
      <c r="I96" s="203">
        <v>0</v>
      </c>
      <c r="J96" s="203">
        <v>400</v>
      </c>
      <c r="K96" s="216">
        <f t="shared" si="15"/>
        <v>0</v>
      </c>
      <c r="L96" s="216">
        <f t="shared" si="16"/>
        <v>-0.75</v>
      </c>
      <c r="M96" s="63" t="s">
        <v>301</v>
      </c>
      <c r="N96" s="63" t="s">
        <v>302</v>
      </c>
      <c r="O96" s="235" t="s">
        <v>584</v>
      </c>
      <c r="P96" s="155"/>
      <c r="Q96" s="118" t="s">
        <v>303</v>
      </c>
      <c r="R96" s="118"/>
      <c r="S96" s="156" t="s">
        <v>304</v>
      </c>
      <c r="T96" s="1">
        <v>9</v>
      </c>
      <c r="U96" s="1"/>
      <c r="V96" s="1"/>
      <c r="W96" s="1"/>
      <c r="X96" s="1"/>
      <c r="Y96" s="1"/>
      <c r="Z96" s="1"/>
      <c r="AA96" s="1"/>
      <c r="AB96" s="1"/>
      <c r="AC96" s="1"/>
      <c r="AD96" s="1"/>
      <c r="AE96" s="1"/>
      <c r="AF96" s="1"/>
      <c r="AG96" s="1"/>
      <c r="AH96" s="1"/>
      <c r="AI96" s="1"/>
      <c r="AJ96" s="1"/>
      <c r="AK96" s="1"/>
      <c r="AL96" s="1"/>
      <c r="AM96" s="1"/>
    </row>
    <row r="97" spans="2:39" s="147" customFormat="1" ht="39" customHeight="1">
      <c r="B97" s="390" t="s">
        <v>305</v>
      </c>
      <c r="C97" s="390"/>
      <c r="D97" s="390"/>
      <c r="E97" s="390"/>
      <c r="F97" s="390"/>
      <c r="G97" s="390"/>
      <c r="H97" s="390"/>
      <c r="I97" s="390"/>
      <c r="J97" s="390"/>
      <c r="K97" s="390"/>
      <c r="L97" s="390"/>
      <c r="M97" s="390"/>
      <c r="N97" s="390"/>
      <c r="O97" s="390"/>
      <c r="P97" s="390"/>
      <c r="Q97" s="390"/>
      <c r="R97" s="390"/>
      <c r="S97" s="390"/>
      <c r="T97" s="1"/>
      <c r="U97" s="1"/>
      <c r="V97" s="1"/>
      <c r="W97" s="1"/>
      <c r="X97" s="1"/>
      <c r="Y97" s="1"/>
      <c r="Z97" s="1"/>
      <c r="AA97" s="1"/>
      <c r="AB97" s="1"/>
      <c r="AC97" s="1"/>
      <c r="AD97" s="1"/>
      <c r="AE97" s="1"/>
      <c r="AF97" s="1"/>
      <c r="AG97" s="1"/>
      <c r="AH97" s="1"/>
      <c r="AI97" s="1"/>
      <c r="AJ97" s="1"/>
      <c r="AK97" s="1"/>
      <c r="AL97" s="1"/>
      <c r="AM97" s="1"/>
    </row>
    <row r="98" spans="2:39">
      <c r="B98" s="158"/>
      <c r="C98" s="126"/>
      <c r="D98" s="126"/>
      <c r="E98" s="157"/>
      <c r="F98" s="157">
        <f>SUBTOTAL(9,F8:F96)</f>
        <v>9847118.2000000011</v>
      </c>
      <c r="G98" s="157">
        <f t="shared" ref="G98:J98" si="26">SUBTOTAL(9,G8:G96)</f>
        <v>3872951.1999999997</v>
      </c>
      <c r="H98" s="157">
        <f t="shared" si="26"/>
        <v>2545455</v>
      </c>
      <c r="I98" s="157">
        <f t="shared" si="26"/>
        <v>1826587.51</v>
      </c>
      <c r="J98" s="157">
        <f t="shared" si="26"/>
        <v>2279505.3649999988</v>
      </c>
      <c r="K98" s="216">
        <f t="shared" si="15"/>
        <v>0.71758782221646034</v>
      </c>
      <c r="L98" s="216">
        <f t="shared" si="16"/>
        <v>-3.2412177783539664E-2</v>
      </c>
      <c r="M98" s="159"/>
      <c r="N98" s="160"/>
      <c r="S98" s="126"/>
      <c r="T98" s="1">
        <v>9</v>
      </c>
    </row>
    <row r="99" spans="2:39">
      <c r="B99" s="158"/>
      <c r="C99" s="126"/>
      <c r="D99" s="126"/>
      <c r="E99" s="157"/>
      <c r="F99" s="157"/>
      <c r="G99" s="157"/>
      <c r="H99" s="157"/>
      <c r="I99" s="210"/>
      <c r="J99" s="211"/>
      <c r="K99" s="215"/>
      <c r="L99" s="215"/>
      <c r="M99" s="159"/>
      <c r="N99" s="160"/>
      <c r="S99" s="126"/>
    </row>
    <row r="100" spans="2:39">
      <c r="B100" s="158"/>
      <c r="C100" s="126"/>
      <c r="D100" s="126"/>
      <c r="E100" s="157"/>
      <c r="F100" s="157"/>
      <c r="G100" s="157"/>
      <c r="H100" s="157"/>
      <c r="I100" s="210"/>
      <c r="J100" s="211"/>
      <c r="K100" s="215"/>
      <c r="L100" s="215"/>
      <c r="M100" s="159"/>
      <c r="N100" s="160"/>
      <c r="S100" s="126"/>
    </row>
    <row r="101" spans="2:39">
      <c r="B101" s="158"/>
      <c r="C101" s="126"/>
      <c r="D101" s="126"/>
      <c r="E101" s="157"/>
      <c r="F101" s="157"/>
      <c r="G101" s="157"/>
      <c r="H101" s="157"/>
      <c r="I101" s="210"/>
      <c r="J101" s="211"/>
      <c r="K101" s="215"/>
      <c r="L101" s="215"/>
      <c r="M101" s="159"/>
      <c r="N101" s="160"/>
      <c r="S101" s="126"/>
    </row>
    <row r="102" spans="2:39">
      <c r="B102" s="158"/>
      <c r="C102" s="126"/>
      <c r="D102" s="126"/>
      <c r="E102" s="157"/>
      <c r="F102" s="157"/>
      <c r="G102" s="157"/>
      <c r="H102" s="157"/>
      <c r="I102" s="210"/>
      <c r="J102" s="211"/>
      <c r="K102" s="215"/>
      <c r="L102" s="215"/>
      <c r="M102" s="159"/>
      <c r="N102" s="160"/>
      <c r="S102" s="126"/>
    </row>
  </sheetData>
  <autoFilter ref="A3:AM97">
    <filterColumn colId="0"/>
    <filterColumn colId="1"/>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O105"/>
  <sheetViews>
    <sheetView zoomScale="80" zoomScaleNormal="80" workbookViewId="0">
      <pane xSplit="3" ySplit="5" topLeftCell="E75" activePane="bottomRight" state="frozen"/>
      <selection pane="topRight" activeCell="C1" sqref="C1"/>
      <selection pane="bottomLeft" activeCell="A6" sqref="A6"/>
      <selection pane="bottomRight" activeCell="P105" sqref="P105"/>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21" width="35.5" style="165" customWidth="1"/>
    <col min="22" max="22" width="12" style="1" customWidth="1"/>
    <col min="23" max="16384" width="9" style="1"/>
  </cols>
  <sheetData>
    <row r="1" spans="1:22" ht="25.5">
      <c r="B1" s="401" t="s">
        <v>444</v>
      </c>
      <c r="C1" s="401"/>
      <c r="D1" s="401"/>
      <c r="E1" s="401"/>
      <c r="F1" s="401"/>
      <c r="G1" s="401"/>
      <c r="H1" s="401"/>
      <c r="I1" s="401"/>
      <c r="J1" s="401"/>
      <c r="K1" s="401"/>
      <c r="L1" s="401"/>
      <c r="M1" s="401"/>
      <c r="N1" s="401"/>
      <c r="O1" s="401"/>
      <c r="P1" s="401"/>
      <c r="Q1" s="401"/>
      <c r="R1" s="401"/>
      <c r="S1" s="401"/>
    </row>
    <row r="2" spans="1:22" ht="22.5" customHeight="1">
      <c r="B2" s="402" t="s">
        <v>0</v>
      </c>
      <c r="C2" s="402"/>
      <c r="D2" s="402"/>
      <c r="E2" s="402"/>
      <c r="F2" s="282"/>
      <c r="G2" s="403" t="s">
        <v>1</v>
      </c>
      <c r="H2" s="403"/>
      <c r="I2" s="182"/>
      <c r="J2" s="402" t="s">
        <v>309</v>
      </c>
      <c r="K2" s="402"/>
      <c r="N2" s="4"/>
      <c r="O2" s="404"/>
      <c r="P2" s="404"/>
      <c r="Q2" s="404" t="s">
        <v>2</v>
      </c>
      <c r="R2" s="404"/>
      <c r="S2" s="404"/>
    </row>
    <row r="3" spans="1:22" s="5" customFormat="1" ht="27.75" customHeight="1">
      <c r="B3" s="398" t="s">
        <v>3</v>
      </c>
      <c r="C3" s="391" t="s">
        <v>4</v>
      </c>
      <c r="D3" s="391" t="s">
        <v>355</v>
      </c>
      <c r="E3" s="391" t="s">
        <v>356</v>
      </c>
      <c r="F3" s="399" t="s">
        <v>318</v>
      </c>
      <c r="G3" s="400" t="s">
        <v>306</v>
      </c>
      <c r="H3" s="395" t="s">
        <v>319</v>
      </c>
      <c r="I3" s="397" t="s">
        <v>402</v>
      </c>
      <c r="J3" s="397" t="s">
        <v>5</v>
      </c>
      <c r="K3" s="397" t="s">
        <v>308</v>
      </c>
      <c r="L3" s="397" t="s">
        <v>6</v>
      </c>
      <c r="M3" s="391" t="s">
        <v>7</v>
      </c>
      <c r="N3" s="391" t="s">
        <v>8</v>
      </c>
      <c r="O3" s="391" t="s">
        <v>9</v>
      </c>
      <c r="P3" s="393" t="s">
        <v>10</v>
      </c>
      <c r="Q3" s="391" t="s">
        <v>11</v>
      </c>
      <c r="R3" s="391" t="s">
        <v>12</v>
      </c>
      <c r="S3" s="394" t="s">
        <v>13</v>
      </c>
      <c r="U3" s="166"/>
    </row>
    <row r="4" spans="1:22" s="5" customFormat="1" ht="28.5" customHeight="1">
      <c r="B4" s="391"/>
      <c r="C4" s="391"/>
      <c r="D4" s="391"/>
      <c r="E4" s="391"/>
      <c r="F4" s="399"/>
      <c r="G4" s="400"/>
      <c r="H4" s="396"/>
      <c r="I4" s="397"/>
      <c r="J4" s="397"/>
      <c r="K4" s="397"/>
      <c r="L4" s="397"/>
      <c r="M4" s="391"/>
      <c r="N4" s="391"/>
      <c r="O4" s="392"/>
      <c r="P4" s="391"/>
      <c r="Q4" s="391"/>
      <c r="R4" s="391"/>
      <c r="S4" s="394"/>
      <c r="U4" s="166"/>
    </row>
    <row r="5" spans="1:22" ht="21" customHeight="1">
      <c r="B5" s="6" t="s">
        <v>359</v>
      </c>
      <c r="C5" s="281" t="s">
        <v>377</v>
      </c>
      <c r="D5" s="8"/>
      <c r="E5" s="281"/>
      <c r="F5" s="281">
        <f>F6+F13+F76+F87</f>
        <v>2791653.4</v>
      </c>
      <c r="G5" s="281">
        <f>G6+G13+G76+G87</f>
        <v>1100928.3999999999</v>
      </c>
      <c r="H5" s="281">
        <f>H6+H13+H76+H87</f>
        <v>698579</v>
      </c>
      <c r="I5" s="183">
        <f t="shared" ref="I5:J5" si="0">I6+I13+I76+I87</f>
        <v>338395.05</v>
      </c>
      <c r="J5" s="183">
        <f t="shared" si="0"/>
        <v>453724.13</v>
      </c>
      <c r="K5" s="216">
        <f>I5/H5</f>
        <v>0.48440484182891269</v>
      </c>
      <c r="L5" s="216">
        <f>K5-T5/12</f>
        <v>-1.5595158171087309E-2</v>
      </c>
      <c r="M5" s="9"/>
      <c r="N5" s="10"/>
      <c r="O5" s="11"/>
      <c r="P5" s="11"/>
      <c r="Q5" s="11"/>
      <c r="R5" s="11"/>
      <c r="S5" s="12"/>
      <c r="T5" s="1">
        <v>6</v>
      </c>
    </row>
    <row r="6" spans="1:22" ht="21" customHeight="1">
      <c r="B6" s="13" t="s">
        <v>14</v>
      </c>
      <c r="C6" s="14" t="s">
        <v>15</v>
      </c>
      <c r="D6" s="8"/>
      <c r="E6" s="281"/>
      <c r="F6" s="281">
        <f>F7+F10</f>
        <v>240717</v>
      </c>
      <c r="G6" s="281">
        <f>G7+G10</f>
        <v>42000</v>
      </c>
      <c r="H6" s="281">
        <f>H7+H10</f>
        <v>52500</v>
      </c>
      <c r="I6" s="183">
        <f t="shared" ref="I6:J6" si="1">I7+I10</f>
        <v>24809</v>
      </c>
      <c r="J6" s="183">
        <f t="shared" si="1"/>
        <v>24809</v>
      </c>
      <c r="K6" s="216">
        <f t="shared" ref="K6:K51" si="2">I6/H6</f>
        <v>0.47255238095238095</v>
      </c>
      <c r="L6" s="216">
        <f t="shared" ref="L6:L51" si="3">K6-T6/12</f>
        <v>-2.7447619047619054E-2</v>
      </c>
      <c r="M6" s="9"/>
      <c r="N6" s="9"/>
      <c r="O6" s="11"/>
      <c r="P6" s="15"/>
      <c r="Q6" s="15"/>
      <c r="R6" s="15"/>
      <c r="S6" s="12"/>
      <c r="T6" s="1">
        <v>6</v>
      </c>
    </row>
    <row r="7" spans="1:22" ht="21" customHeight="1">
      <c r="B7" s="13"/>
      <c r="C7" s="14" t="s">
        <v>16</v>
      </c>
      <c r="D7" s="8"/>
      <c r="E7" s="281"/>
      <c r="F7" s="281">
        <f>SUM(F8:F9)</f>
        <v>203498</v>
      </c>
      <c r="G7" s="281">
        <f>SUM(G8:G9)</f>
        <v>42000</v>
      </c>
      <c r="H7" s="281">
        <f>SUM(H8:H9)</f>
        <v>40000</v>
      </c>
      <c r="I7" s="183">
        <f t="shared" ref="I7:J7" si="4">SUM(I8:I9)</f>
        <v>22309</v>
      </c>
      <c r="J7" s="183">
        <f t="shared" si="4"/>
        <v>22309</v>
      </c>
      <c r="K7" s="216">
        <f t="shared" si="2"/>
        <v>0.55772500000000003</v>
      </c>
      <c r="L7" s="216">
        <f t="shared" si="3"/>
        <v>5.7725000000000026E-2</v>
      </c>
      <c r="M7" s="9"/>
      <c r="N7" s="9"/>
      <c r="O7" s="11"/>
      <c r="P7" s="15"/>
      <c r="Q7" s="15"/>
      <c r="R7" s="15"/>
      <c r="S7" s="12"/>
      <c r="T7" s="1">
        <v>6</v>
      </c>
      <c r="U7" s="167"/>
      <c r="V7" s="16"/>
    </row>
    <row r="8" spans="1:22" s="17" customFormat="1" ht="97.5" customHeight="1">
      <c r="A8" s="17" t="s">
        <v>17</v>
      </c>
      <c r="B8" s="18">
        <v>1</v>
      </c>
      <c r="C8" s="19" t="s">
        <v>419</v>
      </c>
      <c r="D8" s="19" t="s">
        <v>18</v>
      </c>
      <c r="E8" s="20" t="s">
        <v>19</v>
      </c>
      <c r="F8" s="20">
        <v>100359</v>
      </c>
      <c r="G8" s="20">
        <v>19200</v>
      </c>
      <c r="H8" s="20">
        <v>20000</v>
      </c>
      <c r="I8" s="184">
        <v>11114</v>
      </c>
      <c r="J8" s="185">
        <v>11114</v>
      </c>
      <c r="K8" s="216">
        <f t="shared" si="2"/>
        <v>0.55569999999999997</v>
      </c>
      <c r="L8" s="216">
        <f t="shared" si="3"/>
        <v>5.5699999999999972E-2</v>
      </c>
      <c r="M8" s="22" t="s">
        <v>20</v>
      </c>
      <c r="N8" s="236" t="s">
        <v>21</v>
      </c>
      <c r="O8" s="22" t="s">
        <v>449</v>
      </c>
      <c r="P8" s="22"/>
      <c r="Q8" s="236" t="s">
        <v>22</v>
      </c>
      <c r="R8" s="236"/>
      <c r="S8" s="21"/>
      <c r="T8" s="1">
        <v>6</v>
      </c>
      <c r="U8" s="168"/>
      <c r="V8" s="16"/>
    </row>
    <row r="9" spans="1:22" s="17" customFormat="1" ht="91.5" customHeight="1">
      <c r="A9" s="17" t="s">
        <v>17</v>
      </c>
      <c r="B9" s="18">
        <v>2</v>
      </c>
      <c r="C9" s="19" t="s">
        <v>23</v>
      </c>
      <c r="D9" s="19" t="s">
        <v>24</v>
      </c>
      <c r="E9" s="20" t="s">
        <v>19</v>
      </c>
      <c r="F9" s="20">
        <v>103139</v>
      </c>
      <c r="G9" s="20">
        <v>22800</v>
      </c>
      <c r="H9" s="20">
        <v>20000</v>
      </c>
      <c r="I9" s="184">
        <v>11195</v>
      </c>
      <c r="J9" s="185">
        <v>11195</v>
      </c>
      <c r="K9" s="216">
        <f t="shared" si="2"/>
        <v>0.55974999999999997</v>
      </c>
      <c r="L9" s="216">
        <f t="shared" si="3"/>
        <v>5.974999999999997E-2</v>
      </c>
      <c r="M9" s="22" t="s">
        <v>20</v>
      </c>
      <c r="N9" s="22" t="s">
        <v>21</v>
      </c>
      <c r="O9" s="22" t="s">
        <v>450</v>
      </c>
      <c r="P9" s="22"/>
      <c r="Q9" s="236" t="s">
        <v>22</v>
      </c>
      <c r="R9" s="236"/>
      <c r="S9" s="21"/>
      <c r="T9" s="1">
        <v>6</v>
      </c>
      <c r="U9" s="166"/>
    </row>
    <row r="10" spans="1:22" s="24" customFormat="1" ht="21" customHeight="1">
      <c r="B10" s="25"/>
      <c r="C10" s="26" t="s">
        <v>25</v>
      </c>
      <c r="D10" s="26"/>
      <c r="E10" s="27"/>
      <c r="F10" s="27">
        <f>SUM(F11:F12)</f>
        <v>37219</v>
      </c>
      <c r="G10" s="27">
        <f>SUM(G11:G12)</f>
        <v>0</v>
      </c>
      <c r="H10" s="27">
        <f>SUM(H11:H12)</f>
        <v>12500</v>
      </c>
      <c r="I10" s="186">
        <f t="shared" ref="I10:J10" si="5">SUM(I11:I12)</f>
        <v>2500</v>
      </c>
      <c r="J10" s="186">
        <f t="shared" si="5"/>
        <v>2500</v>
      </c>
      <c r="K10" s="216">
        <f t="shared" si="2"/>
        <v>0.2</v>
      </c>
      <c r="L10" s="216">
        <f t="shared" si="3"/>
        <v>-0.3</v>
      </c>
      <c r="M10" s="28"/>
      <c r="N10" s="28"/>
      <c r="O10" s="28"/>
      <c r="P10" s="28"/>
      <c r="Q10" s="14"/>
      <c r="R10" s="14"/>
      <c r="S10" s="29"/>
      <c r="T10" s="1">
        <v>6</v>
      </c>
      <c r="U10" s="169"/>
    </row>
    <row r="11" spans="1:22" s="17" customFormat="1" ht="57" customHeight="1">
      <c r="A11" s="17" t="s">
        <v>17</v>
      </c>
      <c r="B11" s="18">
        <v>3</v>
      </c>
      <c r="C11" s="19" t="s">
        <v>408</v>
      </c>
      <c r="D11" s="19" t="s">
        <v>26</v>
      </c>
      <c r="E11" s="20" t="s">
        <v>27</v>
      </c>
      <c r="F11" s="20">
        <v>32719</v>
      </c>
      <c r="G11" s="20">
        <v>0</v>
      </c>
      <c r="H11" s="20">
        <v>8000</v>
      </c>
      <c r="I11" s="184">
        <v>2500</v>
      </c>
      <c r="J11" s="185">
        <v>2500</v>
      </c>
      <c r="K11" s="216">
        <f t="shared" si="2"/>
        <v>0.3125</v>
      </c>
      <c r="L11" s="216">
        <f t="shared" si="3"/>
        <v>-0.1875</v>
      </c>
      <c r="M11" s="22" t="s">
        <v>317</v>
      </c>
      <c r="N11" s="236" t="s">
        <v>28</v>
      </c>
      <c r="O11" s="22" t="s">
        <v>433</v>
      </c>
      <c r="P11" s="22"/>
      <c r="Q11" s="236" t="s">
        <v>22</v>
      </c>
      <c r="R11" s="236"/>
      <c r="S11" s="21"/>
      <c r="T11" s="1">
        <v>6</v>
      </c>
      <c r="U11" s="166"/>
    </row>
    <row r="12" spans="1:22" s="31" customFormat="1" ht="75" customHeight="1">
      <c r="B12" s="32">
        <v>4</v>
      </c>
      <c r="C12" s="33" t="s">
        <v>29</v>
      </c>
      <c r="D12" s="33" t="s">
        <v>30</v>
      </c>
      <c r="E12" s="34" t="s">
        <v>397</v>
      </c>
      <c r="F12" s="34">
        <v>4500</v>
      </c>
      <c r="G12" s="34">
        <v>0</v>
      </c>
      <c r="H12" s="34">
        <v>4500</v>
      </c>
      <c r="I12" s="187">
        <v>0</v>
      </c>
      <c r="J12" s="188">
        <v>0</v>
      </c>
      <c r="K12" s="216">
        <f t="shared" si="2"/>
        <v>0</v>
      </c>
      <c r="L12" s="216">
        <f t="shared" si="3"/>
        <v>-0.5</v>
      </c>
      <c r="M12" s="35" t="s">
        <v>31</v>
      </c>
      <c r="N12" s="36" t="s">
        <v>32</v>
      </c>
      <c r="O12" s="35" t="s">
        <v>357</v>
      </c>
      <c r="P12" s="15"/>
      <c r="Q12" s="35" t="s">
        <v>33</v>
      </c>
      <c r="R12" s="35"/>
      <c r="S12" s="37"/>
      <c r="T12" s="1">
        <v>6</v>
      </c>
      <c r="U12" s="240" t="s">
        <v>459</v>
      </c>
    </row>
    <row r="13" spans="1:22" ht="25.5" customHeight="1">
      <c r="B13" s="13" t="s">
        <v>34</v>
      </c>
      <c r="C13" s="38" t="s">
        <v>35</v>
      </c>
      <c r="D13" s="39"/>
      <c r="E13" s="281"/>
      <c r="F13" s="281">
        <f>F14+F16+F28+F47+F67+F72</f>
        <v>2413573</v>
      </c>
      <c r="G13" s="281">
        <f>G14+G16+G28+G47+G67+G72</f>
        <v>1020166</v>
      </c>
      <c r="H13" s="281">
        <f>H14+H16+H28+H47+H67+H72</f>
        <v>609408</v>
      </c>
      <c r="I13" s="183">
        <f t="shared" ref="I13:J13" si="6">I14+I16+I28+I47+I67+I72</f>
        <v>298309</v>
      </c>
      <c r="J13" s="183">
        <f t="shared" si="6"/>
        <v>399654</v>
      </c>
      <c r="K13" s="216">
        <f t="shared" si="2"/>
        <v>0.4895062093047679</v>
      </c>
      <c r="L13" s="216">
        <f t="shared" si="3"/>
        <v>-1.0493790695232097E-2</v>
      </c>
      <c r="M13" s="40"/>
      <c r="N13" s="12"/>
      <c r="O13" s="11"/>
      <c r="P13" s="11"/>
      <c r="Q13" s="11"/>
      <c r="R13" s="11"/>
      <c r="S13" s="12"/>
      <c r="T13" s="1">
        <v>6</v>
      </c>
    </row>
    <row r="14" spans="1:22" ht="25.5" customHeight="1">
      <c r="B14" s="13" t="s">
        <v>36</v>
      </c>
      <c r="C14" s="38" t="s">
        <v>37</v>
      </c>
      <c r="D14" s="39"/>
      <c r="E14" s="281"/>
      <c r="F14" s="281">
        <v>26000</v>
      </c>
      <c r="G14" s="281">
        <v>7200</v>
      </c>
      <c r="H14" s="281">
        <v>2500</v>
      </c>
      <c r="I14" s="183">
        <v>0</v>
      </c>
      <c r="J14" s="183">
        <v>0</v>
      </c>
      <c r="K14" s="216">
        <f t="shared" si="2"/>
        <v>0</v>
      </c>
      <c r="L14" s="216">
        <f t="shared" si="3"/>
        <v>-0.5</v>
      </c>
      <c r="M14" s="40"/>
      <c r="N14" s="12"/>
      <c r="O14" s="11"/>
      <c r="P14" s="11"/>
      <c r="Q14" s="11"/>
      <c r="R14" s="11"/>
      <c r="S14" s="12"/>
      <c r="T14" s="1">
        <v>6</v>
      </c>
    </row>
    <row r="15" spans="1:22" s="41" customFormat="1" ht="174" customHeight="1">
      <c r="A15" s="41" t="s">
        <v>17</v>
      </c>
      <c r="B15" s="42">
        <v>5</v>
      </c>
      <c r="C15" s="231" t="s">
        <v>381</v>
      </c>
      <c r="D15" s="44" t="s">
        <v>38</v>
      </c>
      <c r="E15" s="45" t="s">
        <v>39</v>
      </c>
      <c r="F15" s="45">
        <v>26000</v>
      </c>
      <c r="G15" s="45">
        <v>7200</v>
      </c>
      <c r="H15" s="45">
        <v>2500</v>
      </c>
      <c r="I15" s="189">
        <v>1050</v>
      </c>
      <c r="J15" s="185">
        <v>2370</v>
      </c>
      <c r="K15" s="216">
        <f t="shared" si="2"/>
        <v>0.42</v>
      </c>
      <c r="L15" s="216">
        <f t="shared" si="3"/>
        <v>-8.0000000000000016E-2</v>
      </c>
      <c r="M15" s="47" t="s">
        <v>40</v>
      </c>
      <c r="N15" s="49" t="s">
        <v>41</v>
      </c>
      <c r="O15" s="232" t="s">
        <v>483</v>
      </c>
      <c r="P15" s="232" t="s">
        <v>385</v>
      </c>
      <c r="Q15" s="232" t="s">
        <v>42</v>
      </c>
      <c r="R15" s="232"/>
      <c r="S15" s="49"/>
      <c r="T15" s="1">
        <v>6</v>
      </c>
      <c r="U15" s="170" t="s">
        <v>312</v>
      </c>
    </row>
    <row r="16" spans="1:22" ht="25.5" customHeight="1">
      <c r="B16" s="13" t="s">
        <v>43</v>
      </c>
      <c r="C16" s="38" t="s">
        <v>44</v>
      </c>
      <c r="D16" s="39"/>
      <c r="E16" s="281"/>
      <c r="F16" s="281">
        <f>F17+F23</f>
        <v>336420</v>
      </c>
      <c r="G16" s="281">
        <f>G17+G23</f>
        <v>91500</v>
      </c>
      <c r="H16" s="281">
        <f>H17+H23</f>
        <v>98900</v>
      </c>
      <c r="I16" s="183">
        <f t="shared" ref="I16:J16" si="7">I17+I23</f>
        <v>51917</v>
      </c>
      <c r="J16" s="183">
        <f t="shared" si="7"/>
        <v>60847</v>
      </c>
      <c r="K16" s="216">
        <f t="shared" si="2"/>
        <v>0.52494438827098078</v>
      </c>
      <c r="L16" s="216">
        <f t="shared" si="3"/>
        <v>2.4944388270980777E-2</v>
      </c>
      <c r="M16" s="40"/>
      <c r="N16" s="12"/>
      <c r="O16" s="11"/>
      <c r="P16" s="11"/>
      <c r="Q16" s="11"/>
      <c r="R16" s="11"/>
      <c r="S16" s="12"/>
      <c r="T16" s="1">
        <v>6</v>
      </c>
    </row>
    <row r="17" spans="1:41" ht="21" customHeight="1">
      <c r="B17" s="13"/>
      <c r="C17" s="38" t="s">
        <v>45</v>
      </c>
      <c r="D17" s="39"/>
      <c r="E17" s="281"/>
      <c r="F17" s="281">
        <f>SUM(F18:F22)</f>
        <v>292720</v>
      </c>
      <c r="G17" s="281">
        <f>SUM(G18:G22)</f>
        <v>90500</v>
      </c>
      <c r="H17" s="281">
        <f>SUM(H18:H22)</f>
        <v>84400</v>
      </c>
      <c r="I17" s="183">
        <f t="shared" ref="I17:J17" si="8">SUM(I18:I22)</f>
        <v>46161</v>
      </c>
      <c r="J17" s="183">
        <f t="shared" si="8"/>
        <v>55011</v>
      </c>
      <c r="K17" s="216">
        <f t="shared" si="2"/>
        <v>0.54693127962085308</v>
      </c>
      <c r="L17" s="216">
        <f t="shared" si="3"/>
        <v>4.6931279620853084E-2</v>
      </c>
      <c r="M17" s="40"/>
      <c r="N17" s="12"/>
      <c r="O17" s="11"/>
      <c r="P17" s="11"/>
      <c r="Q17" s="11"/>
      <c r="R17" s="11"/>
      <c r="S17" s="12"/>
      <c r="T17" s="1">
        <v>6</v>
      </c>
    </row>
    <row r="18" spans="1:41" s="51" customFormat="1" ht="131.25" customHeight="1">
      <c r="A18" s="51" t="s">
        <v>17</v>
      </c>
      <c r="B18" s="52">
        <v>6</v>
      </c>
      <c r="C18" s="53" t="s">
        <v>46</v>
      </c>
      <c r="D18" s="53" t="s">
        <v>47</v>
      </c>
      <c r="E18" s="54" t="s">
        <v>39</v>
      </c>
      <c r="F18" s="54">
        <v>60000</v>
      </c>
      <c r="G18" s="54">
        <v>42000</v>
      </c>
      <c r="H18" s="54">
        <v>3600</v>
      </c>
      <c r="I18" s="190">
        <v>1817</v>
      </c>
      <c r="J18" s="188">
        <v>1817</v>
      </c>
      <c r="K18" s="216">
        <f t="shared" si="2"/>
        <v>0.50472222222222218</v>
      </c>
      <c r="L18" s="216">
        <f t="shared" si="3"/>
        <v>4.7222222222221832E-3</v>
      </c>
      <c r="M18" s="235" t="s">
        <v>52</v>
      </c>
      <c r="N18" s="57" t="s">
        <v>48</v>
      </c>
      <c r="O18" s="232" t="s">
        <v>471</v>
      </c>
      <c r="P18" s="58"/>
      <c r="Q18" s="232" t="s">
        <v>49</v>
      </c>
      <c r="R18" s="232"/>
      <c r="S18" s="57"/>
      <c r="T18" s="1">
        <v>6</v>
      </c>
      <c r="U18" s="171" t="s">
        <v>393</v>
      </c>
    </row>
    <row r="19" spans="1:41" s="64" customFormat="1" ht="56.25" customHeight="1">
      <c r="A19" s="59" t="s">
        <v>17</v>
      </c>
      <c r="B19" s="42">
        <v>7</v>
      </c>
      <c r="C19" s="60" t="s">
        <v>404</v>
      </c>
      <c r="D19" s="61" t="s">
        <v>50</v>
      </c>
      <c r="E19" s="233" t="s">
        <v>51</v>
      </c>
      <c r="F19" s="233">
        <v>50300</v>
      </c>
      <c r="G19" s="233">
        <v>20000</v>
      </c>
      <c r="H19" s="233">
        <v>30300</v>
      </c>
      <c r="I19" s="191">
        <v>16250</v>
      </c>
      <c r="J19" s="191">
        <v>20000</v>
      </c>
      <c r="K19" s="216">
        <f t="shared" si="2"/>
        <v>0.5363036303630363</v>
      </c>
      <c r="L19" s="216">
        <f t="shared" si="3"/>
        <v>3.6303630363036299E-2</v>
      </c>
      <c r="M19" s="235" t="s">
        <v>52</v>
      </c>
      <c r="N19" s="233" t="s">
        <v>53</v>
      </c>
      <c r="O19" s="235" t="s">
        <v>491</v>
      </c>
      <c r="P19" s="233"/>
      <c r="Q19" s="235" t="s">
        <v>54</v>
      </c>
      <c r="R19" s="235"/>
      <c r="S19" s="46"/>
      <c r="T19" s="1">
        <v>6</v>
      </c>
      <c r="U19" s="170"/>
    </row>
    <row r="20" spans="1:41" s="64" customFormat="1" ht="56.25" customHeight="1">
      <c r="A20" s="64" t="s">
        <v>55</v>
      </c>
      <c r="B20" s="42">
        <v>8</v>
      </c>
      <c r="C20" s="60" t="s">
        <v>396</v>
      </c>
      <c r="D20" s="61" t="s">
        <v>56</v>
      </c>
      <c r="E20" s="233" t="s">
        <v>57</v>
      </c>
      <c r="F20" s="233">
        <v>100000</v>
      </c>
      <c r="G20" s="233">
        <v>20000</v>
      </c>
      <c r="H20" s="233">
        <v>20000</v>
      </c>
      <c r="I20" s="191">
        <v>11300</v>
      </c>
      <c r="J20" s="191">
        <v>15000</v>
      </c>
      <c r="K20" s="216">
        <f t="shared" si="2"/>
        <v>0.56499999999999995</v>
      </c>
      <c r="L20" s="216">
        <f t="shared" si="3"/>
        <v>6.4999999999999947E-2</v>
      </c>
      <c r="M20" s="235" t="s">
        <v>52</v>
      </c>
      <c r="N20" s="233" t="s">
        <v>53</v>
      </c>
      <c r="O20" s="235" t="s">
        <v>492</v>
      </c>
      <c r="P20" s="233"/>
      <c r="Q20" s="235" t="s">
        <v>58</v>
      </c>
      <c r="R20" s="235"/>
      <c r="S20" s="49"/>
      <c r="T20" s="1">
        <v>6</v>
      </c>
      <c r="U20" s="165" t="s">
        <v>325</v>
      </c>
      <c r="V20" s="1"/>
      <c r="W20" s="1"/>
      <c r="X20" s="1"/>
      <c r="Y20" s="1"/>
      <c r="Z20" s="1"/>
      <c r="AA20" s="1"/>
      <c r="AB20" s="1"/>
      <c r="AC20" s="1"/>
      <c r="AD20" s="1"/>
      <c r="AE20" s="1"/>
      <c r="AF20" s="1"/>
      <c r="AG20" s="1"/>
      <c r="AH20" s="1"/>
      <c r="AI20" s="1"/>
      <c r="AJ20" s="1"/>
      <c r="AK20" s="1"/>
      <c r="AL20" s="1"/>
      <c r="AM20" s="1"/>
      <c r="AN20" s="1"/>
    </row>
    <row r="21" spans="1:41" s="64" customFormat="1" ht="68.25" customHeight="1">
      <c r="A21" s="64" t="s">
        <v>17</v>
      </c>
      <c r="B21" s="42">
        <v>9</v>
      </c>
      <c r="C21" s="60" t="s">
        <v>59</v>
      </c>
      <c r="D21" s="61" t="s">
        <v>60</v>
      </c>
      <c r="E21" s="233" t="s">
        <v>61</v>
      </c>
      <c r="F21" s="233">
        <v>60800</v>
      </c>
      <c r="G21" s="233">
        <v>5000</v>
      </c>
      <c r="H21" s="233">
        <v>25000</v>
      </c>
      <c r="I21" s="191">
        <v>13600</v>
      </c>
      <c r="J21" s="191">
        <v>15000</v>
      </c>
      <c r="K21" s="216">
        <f t="shared" si="2"/>
        <v>0.54400000000000004</v>
      </c>
      <c r="L21" s="216">
        <f t="shared" si="3"/>
        <v>4.4000000000000039E-2</v>
      </c>
      <c r="M21" s="235" t="s">
        <v>52</v>
      </c>
      <c r="N21" s="233" t="s">
        <v>53</v>
      </c>
      <c r="O21" s="235" t="s">
        <v>493</v>
      </c>
      <c r="P21" s="233"/>
      <c r="Q21" s="235" t="s">
        <v>54</v>
      </c>
      <c r="R21" s="235"/>
      <c r="S21" s="49"/>
      <c r="T21" s="1">
        <v>6</v>
      </c>
      <c r="U21" s="170"/>
    </row>
    <row r="22" spans="1:41" s="64" customFormat="1" ht="72">
      <c r="A22" s="64" t="s">
        <v>17</v>
      </c>
      <c r="B22" s="42">
        <v>10</v>
      </c>
      <c r="C22" s="231" t="s">
        <v>62</v>
      </c>
      <c r="D22" s="231" t="s">
        <v>348</v>
      </c>
      <c r="E22" s="233" t="s">
        <v>63</v>
      </c>
      <c r="F22" s="233">
        <v>21620</v>
      </c>
      <c r="G22" s="233">
        <v>3500</v>
      </c>
      <c r="H22" s="233">
        <v>5500</v>
      </c>
      <c r="I22" s="191">
        <v>3194</v>
      </c>
      <c r="J22" s="185">
        <v>3194</v>
      </c>
      <c r="K22" s="216">
        <f t="shared" si="2"/>
        <v>0.58072727272727276</v>
      </c>
      <c r="L22" s="216">
        <f t="shared" si="3"/>
        <v>8.0727272727272759E-2</v>
      </c>
      <c r="M22" s="35" t="s">
        <v>64</v>
      </c>
      <c r="N22" s="48" t="s">
        <v>65</v>
      </c>
      <c r="O22" s="232" t="s">
        <v>486</v>
      </c>
      <c r="P22" s="232"/>
      <c r="Q22" s="232" t="s">
        <v>66</v>
      </c>
      <c r="R22" s="232"/>
      <c r="S22" s="49"/>
      <c r="T22" s="1">
        <v>6</v>
      </c>
      <c r="U22" s="170"/>
    </row>
    <row r="23" spans="1:41" s="66" customFormat="1" ht="21" customHeight="1">
      <c r="B23" s="13"/>
      <c r="C23" s="38" t="s">
        <v>67</v>
      </c>
      <c r="D23" s="38"/>
      <c r="E23" s="67"/>
      <c r="F23" s="68">
        <f>SUM(F24:F27)</f>
        <v>43700</v>
      </c>
      <c r="G23" s="68">
        <f>SUM(G24:G27)</f>
        <v>1000</v>
      </c>
      <c r="H23" s="68">
        <f>SUM(H24:H27)</f>
        <v>14500</v>
      </c>
      <c r="I23" s="192">
        <f t="shared" ref="I23:J23" si="9">SUM(I24:I27)</f>
        <v>5756</v>
      </c>
      <c r="J23" s="192">
        <f t="shared" si="9"/>
        <v>5836</v>
      </c>
      <c r="K23" s="216">
        <f t="shared" si="2"/>
        <v>0.3969655172413793</v>
      </c>
      <c r="L23" s="216">
        <f t="shared" si="3"/>
        <v>-0.1030344827586207</v>
      </c>
      <c r="M23" s="69"/>
      <c r="N23" s="70"/>
      <c r="O23" s="234"/>
      <c r="P23" s="234"/>
      <c r="Q23" s="234"/>
      <c r="R23" s="234"/>
      <c r="S23" s="72"/>
      <c r="T23" s="1">
        <v>6</v>
      </c>
      <c r="U23" s="170"/>
      <c r="V23" s="64"/>
      <c r="W23" s="64"/>
      <c r="X23" s="64"/>
      <c r="Y23" s="64"/>
      <c r="Z23" s="64"/>
      <c r="AA23" s="64"/>
      <c r="AB23" s="64"/>
      <c r="AC23" s="64"/>
      <c r="AD23" s="64"/>
      <c r="AE23" s="64"/>
      <c r="AF23" s="64"/>
      <c r="AG23" s="64"/>
      <c r="AH23" s="64"/>
      <c r="AI23" s="64"/>
      <c r="AJ23" s="64"/>
      <c r="AK23" s="64"/>
      <c r="AL23" s="64"/>
      <c r="AM23" s="64"/>
      <c r="AN23" s="64"/>
      <c r="AO23" s="64"/>
    </row>
    <row r="24" spans="1:41" s="64" customFormat="1" ht="86.25" customHeight="1">
      <c r="A24" s="64" t="s">
        <v>17</v>
      </c>
      <c r="B24" s="42">
        <v>11</v>
      </c>
      <c r="C24" s="231" t="s">
        <v>68</v>
      </c>
      <c r="D24" s="231" t="s">
        <v>69</v>
      </c>
      <c r="E24" s="233" t="s">
        <v>346</v>
      </c>
      <c r="F24" s="233">
        <v>25000</v>
      </c>
      <c r="G24" s="233" t="s">
        <v>70</v>
      </c>
      <c r="H24" s="233">
        <v>7000</v>
      </c>
      <c r="I24" s="191">
        <v>3500</v>
      </c>
      <c r="J24" s="185">
        <v>3500</v>
      </c>
      <c r="K24" s="216">
        <f t="shared" si="2"/>
        <v>0.5</v>
      </c>
      <c r="L24" s="216">
        <f t="shared" si="3"/>
        <v>0</v>
      </c>
      <c r="M24" s="22" t="s">
        <v>52</v>
      </c>
      <c r="N24" s="48" t="s">
        <v>71</v>
      </c>
      <c r="O24" s="232" t="s">
        <v>436</v>
      </c>
      <c r="P24" s="232"/>
      <c r="Q24" s="232" t="s">
        <v>72</v>
      </c>
      <c r="R24" s="232"/>
      <c r="S24" s="48"/>
      <c r="T24" s="1">
        <v>6</v>
      </c>
      <c r="U24" s="170" t="s">
        <v>345</v>
      </c>
      <c r="AO24" s="1"/>
    </row>
    <row r="25" spans="1:41" s="77" customFormat="1" ht="57.75" customHeight="1">
      <c r="A25" s="64" t="s">
        <v>17</v>
      </c>
      <c r="B25" s="42">
        <v>12</v>
      </c>
      <c r="C25" s="73" t="s">
        <v>409</v>
      </c>
      <c r="D25" s="48" t="s">
        <v>73</v>
      </c>
      <c r="E25" s="74" t="s">
        <v>74</v>
      </c>
      <c r="F25" s="74">
        <v>5000</v>
      </c>
      <c r="G25" s="74">
        <v>1000</v>
      </c>
      <c r="H25" s="194">
        <v>4000</v>
      </c>
      <c r="I25" s="193">
        <v>500</v>
      </c>
      <c r="J25" s="194">
        <v>500</v>
      </c>
      <c r="K25" s="216">
        <f t="shared" si="2"/>
        <v>0.125</v>
      </c>
      <c r="L25" s="216">
        <f t="shared" si="3"/>
        <v>-0.375</v>
      </c>
      <c r="M25" s="230" t="s">
        <v>335</v>
      </c>
      <c r="N25" s="49" t="s">
        <v>75</v>
      </c>
      <c r="O25" s="11" t="s">
        <v>464</v>
      </c>
      <c r="P25" s="11"/>
      <c r="Q25" s="232" t="s">
        <v>76</v>
      </c>
      <c r="R25" s="232"/>
      <c r="S25" s="12"/>
      <c r="T25" s="1">
        <v>6</v>
      </c>
      <c r="U25" s="165" t="s">
        <v>332</v>
      </c>
    </row>
    <row r="26" spans="1:41" s="64" customFormat="1" ht="54" customHeight="1">
      <c r="A26" s="64" t="s">
        <v>17</v>
      </c>
      <c r="B26" s="42">
        <v>13</v>
      </c>
      <c r="C26" s="60" t="s">
        <v>77</v>
      </c>
      <c r="D26" s="60" t="s">
        <v>78</v>
      </c>
      <c r="E26" s="233" t="s">
        <v>79</v>
      </c>
      <c r="F26" s="233">
        <v>5700</v>
      </c>
      <c r="G26" s="233">
        <v>0</v>
      </c>
      <c r="H26" s="233">
        <v>1500</v>
      </c>
      <c r="I26" s="191">
        <v>920</v>
      </c>
      <c r="J26" s="191">
        <v>1000</v>
      </c>
      <c r="K26" s="216">
        <f t="shared" si="2"/>
        <v>0.61333333333333329</v>
      </c>
      <c r="L26" s="216">
        <f t="shared" si="3"/>
        <v>0.11333333333333329</v>
      </c>
      <c r="M26" s="235" t="s">
        <v>52</v>
      </c>
      <c r="N26" s="233"/>
      <c r="O26" s="229" t="s">
        <v>331</v>
      </c>
      <c r="P26" s="233"/>
      <c r="Q26" s="235" t="s">
        <v>54</v>
      </c>
      <c r="R26" s="235"/>
      <c r="S26" s="48"/>
      <c r="T26" s="1">
        <v>6</v>
      </c>
      <c r="U26" s="165" t="s">
        <v>327</v>
      </c>
    </row>
    <row r="27" spans="1:41" s="78" customFormat="1" ht="93.75"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-8.2000000000000017E-2</v>
      </c>
      <c r="M27" s="235" t="s">
        <v>52</v>
      </c>
      <c r="N27" s="233" t="s">
        <v>75</v>
      </c>
      <c r="O27" s="235" t="s">
        <v>426</v>
      </c>
      <c r="P27" s="233" t="s">
        <v>472</v>
      </c>
      <c r="Q27" s="235" t="s">
        <v>338</v>
      </c>
      <c r="R27" s="235"/>
      <c r="S27" s="48"/>
      <c r="T27" s="1">
        <v>6</v>
      </c>
      <c r="U27" s="170" t="s">
        <v>394</v>
      </c>
    </row>
    <row r="28" spans="1:41" ht="25.5" customHeight="1">
      <c r="B28" s="13" t="s">
        <v>82</v>
      </c>
      <c r="C28" s="38" t="s">
        <v>83</v>
      </c>
      <c r="D28" s="39"/>
      <c r="E28" s="281"/>
      <c r="F28" s="281">
        <f>F29+F39</f>
        <v>202209</v>
      </c>
      <c r="G28" s="281">
        <f>G29+G39</f>
        <v>74880</v>
      </c>
      <c r="H28" s="281">
        <f>H29+H39</f>
        <v>89360</v>
      </c>
      <c r="I28" s="183">
        <f t="shared" ref="I28:J28" si="10">I29+I39</f>
        <v>40676</v>
      </c>
      <c r="J28" s="183">
        <f t="shared" si="10"/>
        <v>53356</v>
      </c>
      <c r="K28" s="216">
        <f t="shared" si="2"/>
        <v>0.4551924798567592</v>
      </c>
      <c r="L28" s="216">
        <f t="shared" si="3"/>
        <v>-4.4807520143240798E-2</v>
      </c>
      <c r="M28" s="40"/>
      <c r="N28" s="12"/>
      <c r="O28" s="11"/>
      <c r="P28" s="11"/>
      <c r="Q28" s="11"/>
      <c r="R28" s="11"/>
      <c r="S28" s="12"/>
      <c r="T28" s="1">
        <v>6</v>
      </c>
      <c r="U28" s="170"/>
      <c r="V28" s="64"/>
      <c r="W28" s="64"/>
      <c r="X28" s="64"/>
      <c r="Y28" s="64"/>
      <c r="Z28" s="64"/>
      <c r="AA28" s="64"/>
      <c r="AB28" s="64"/>
      <c r="AC28" s="64"/>
      <c r="AD28" s="64"/>
      <c r="AE28" s="64"/>
      <c r="AF28" s="64"/>
      <c r="AG28" s="64"/>
      <c r="AH28" s="64"/>
      <c r="AI28" s="64"/>
      <c r="AJ28" s="64"/>
      <c r="AK28" s="64"/>
      <c r="AL28" s="64"/>
      <c r="AM28" s="64"/>
      <c r="AN28" s="64"/>
      <c r="AO28" s="64"/>
    </row>
    <row r="29" spans="1:41" ht="21" customHeight="1">
      <c r="B29" s="13"/>
      <c r="C29" s="38" t="s">
        <v>84</v>
      </c>
      <c r="D29" s="39"/>
      <c r="E29" s="281"/>
      <c r="F29" s="281">
        <f>SUM(F30:F38)</f>
        <v>134979</v>
      </c>
      <c r="G29" s="281">
        <f>SUM(G30:G38)</f>
        <v>67500</v>
      </c>
      <c r="H29" s="281">
        <f>SUM(H30:H38)</f>
        <v>51400</v>
      </c>
      <c r="I29" s="183">
        <f t="shared" ref="I29:J29" si="11">SUM(I30:I38)</f>
        <v>20715</v>
      </c>
      <c r="J29" s="183">
        <f t="shared" si="11"/>
        <v>34805</v>
      </c>
      <c r="K29" s="216">
        <f t="shared" si="2"/>
        <v>0.40301556420233464</v>
      </c>
      <c r="L29" s="216">
        <f t="shared" si="3"/>
        <v>-9.6984435797665358E-2</v>
      </c>
      <c r="M29" s="40"/>
      <c r="N29" s="12"/>
      <c r="O29" s="11"/>
      <c r="P29" s="11"/>
      <c r="Q29" s="11"/>
      <c r="R29" s="11"/>
      <c r="S29" s="12"/>
      <c r="T29" s="1">
        <v>6</v>
      </c>
      <c r="U29" s="170"/>
      <c r="V29" s="64"/>
      <c r="W29" s="64"/>
      <c r="X29" s="64"/>
      <c r="Y29" s="64"/>
      <c r="Z29" s="64"/>
      <c r="AA29" s="64"/>
      <c r="AB29" s="64"/>
      <c r="AC29" s="64"/>
      <c r="AD29" s="64"/>
      <c r="AE29" s="64"/>
      <c r="AF29" s="64"/>
      <c r="AG29" s="64"/>
      <c r="AH29" s="64"/>
      <c r="AI29" s="64"/>
      <c r="AJ29" s="64"/>
      <c r="AK29" s="64"/>
      <c r="AL29" s="64"/>
      <c r="AM29" s="64"/>
      <c r="AN29" s="64"/>
      <c r="AO29" s="64"/>
    </row>
    <row r="30" spans="1:41" s="79" customFormat="1" ht="62.25" customHeight="1">
      <c r="A30" s="79" t="s">
        <v>17</v>
      </c>
      <c r="B30" s="80">
        <v>15</v>
      </c>
      <c r="C30" s="36" t="s">
        <v>410</v>
      </c>
      <c r="D30" s="36" t="s">
        <v>85</v>
      </c>
      <c r="E30" s="30" t="s">
        <v>51</v>
      </c>
      <c r="F30" s="30">
        <v>32000</v>
      </c>
      <c r="G30" s="30">
        <v>20000</v>
      </c>
      <c r="H30" s="30">
        <v>12000</v>
      </c>
      <c r="I30" s="188">
        <v>700</v>
      </c>
      <c r="J30" s="188">
        <v>12000</v>
      </c>
      <c r="K30" s="216">
        <f t="shared" si="2"/>
        <v>5.8333333333333334E-2</v>
      </c>
      <c r="L30" s="216">
        <f t="shared" si="3"/>
        <v>-0.44166666666666665</v>
      </c>
      <c r="M30" s="35" t="s">
        <v>52</v>
      </c>
      <c r="N30" s="36" t="s">
        <v>86</v>
      </c>
      <c r="O30" s="35" t="s">
        <v>479</v>
      </c>
      <c r="P30" s="256" t="s">
        <v>387</v>
      </c>
      <c r="Q30" s="35" t="s">
        <v>87</v>
      </c>
      <c r="R30" s="35"/>
      <c r="S30" s="81"/>
      <c r="T30" s="1">
        <v>6</v>
      </c>
      <c r="U30" s="172"/>
    </row>
    <row r="31" spans="1:41" s="64" customFormat="1" ht="55.5" customHeight="1">
      <c r="A31" s="79" t="s">
        <v>17</v>
      </c>
      <c r="B31" s="42">
        <v>16</v>
      </c>
      <c r="C31" s="60" t="s">
        <v>88</v>
      </c>
      <c r="D31" s="61" t="s">
        <v>89</v>
      </c>
      <c r="E31" s="233" t="s">
        <v>61</v>
      </c>
      <c r="F31" s="191">
        <v>8000</v>
      </c>
      <c r="G31" s="233">
        <v>1000</v>
      </c>
      <c r="H31" s="233">
        <v>5000</v>
      </c>
      <c r="I31" s="191">
        <v>2650</v>
      </c>
      <c r="J31" s="191">
        <v>5000</v>
      </c>
      <c r="K31" s="216">
        <f t="shared" si="2"/>
        <v>0.53</v>
      </c>
      <c r="L31" s="216">
        <f t="shared" si="3"/>
        <v>3.0000000000000027E-2</v>
      </c>
      <c r="M31" s="235" t="s">
        <v>90</v>
      </c>
      <c r="N31" s="233" t="s">
        <v>53</v>
      </c>
      <c r="O31" s="235" t="s">
        <v>326</v>
      </c>
      <c r="P31" s="233"/>
      <c r="Q31" s="235" t="s">
        <v>91</v>
      </c>
      <c r="R31" s="235"/>
      <c r="S31" s="49"/>
      <c r="T31" s="1">
        <v>6</v>
      </c>
      <c r="U31" s="165" t="s">
        <v>392</v>
      </c>
      <c r="AO31" s="41"/>
    </row>
    <row r="32" spans="1:41" s="64" customFormat="1" ht="120" customHeight="1">
      <c r="A32" s="79" t="s">
        <v>17</v>
      </c>
      <c r="B32" s="42">
        <v>17</v>
      </c>
      <c r="C32" s="60" t="s">
        <v>92</v>
      </c>
      <c r="D32" s="61" t="s">
        <v>93</v>
      </c>
      <c r="E32" s="233" t="s">
        <v>94</v>
      </c>
      <c r="F32" s="233">
        <v>26100</v>
      </c>
      <c r="G32" s="233">
        <v>18400</v>
      </c>
      <c r="H32" s="233">
        <v>5000</v>
      </c>
      <c r="I32" s="191">
        <v>2560</v>
      </c>
      <c r="J32" s="191">
        <v>3000</v>
      </c>
      <c r="K32" s="216">
        <f t="shared" si="2"/>
        <v>0.51200000000000001</v>
      </c>
      <c r="L32" s="216">
        <f t="shared" si="3"/>
        <v>1.2000000000000011E-2</v>
      </c>
      <c r="M32" s="235" t="s">
        <v>52</v>
      </c>
      <c r="N32" s="233" t="s">
        <v>53</v>
      </c>
      <c r="O32" s="235" t="s">
        <v>498</v>
      </c>
      <c r="P32" s="233"/>
      <c r="Q32" s="235" t="s">
        <v>54</v>
      </c>
      <c r="R32" s="235"/>
      <c r="S32" s="49"/>
      <c r="T32" s="1">
        <v>6</v>
      </c>
      <c r="U32" s="165" t="s">
        <v>327</v>
      </c>
      <c r="AO32" s="82"/>
    </row>
    <row r="33" spans="1:41" s="64" customFormat="1" ht="55.5" customHeight="1">
      <c r="B33" s="42">
        <v>18</v>
      </c>
      <c r="C33" s="60" t="s">
        <v>314</v>
      </c>
      <c r="D33" s="61" t="s">
        <v>390</v>
      </c>
      <c r="E33" s="233" t="s">
        <v>51</v>
      </c>
      <c r="F33" s="233">
        <v>3500</v>
      </c>
      <c r="G33" s="233">
        <v>1600</v>
      </c>
      <c r="H33" s="233">
        <v>1900</v>
      </c>
      <c r="I33" s="191">
        <v>181</v>
      </c>
      <c r="J33" s="191">
        <v>181</v>
      </c>
      <c r="K33" s="216">
        <f t="shared" si="2"/>
        <v>9.5263157894736841E-2</v>
      </c>
      <c r="L33" s="216">
        <f t="shared" si="3"/>
        <v>-0.40473684210526317</v>
      </c>
      <c r="M33" s="235" t="s">
        <v>52</v>
      </c>
      <c r="N33" s="233" t="s">
        <v>95</v>
      </c>
      <c r="O33" s="235" t="s">
        <v>340</v>
      </c>
      <c r="P33" s="233"/>
      <c r="Q33" s="235" t="s">
        <v>96</v>
      </c>
      <c r="R33" s="235"/>
      <c r="S33" s="49"/>
      <c r="T33" s="1">
        <v>6</v>
      </c>
      <c r="U33" s="170"/>
    </row>
    <row r="34" spans="1:41" s="64" customFormat="1" ht="117.75" customHeight="1">
      <c r="A34" s="64" t="s">
        <v>17</v>
      </c>
      <c r="B34" s="42">
        <v>19</v>
      </c>
      <c r="C34" s="60" t="s">
        <v>97</v>
      </c>
      <c r="D34" s="61" t="s">
        <v>98</v>
      </c>
      <c r="E34" s="233" t="s">
        <v>99</v>
      </c>
      <c r="F34" s="233">
        <v>19379</v>
      </c>
      <c r="G34" s="233">
        <v>5000</v>
      </c>
      <c r="H34" s="233">
        <v>8000</v>
      </c>
      <c r="I34" s="191">
        <v>4060</v>
      </c>
      <c r="J34" s="191">
        <v>4060</v>
      </c>
      <c r="K34" s="216">
        <f t="shared" si="2"/>
        <v>0.50749999999999995</v>
      </c>
      <c r="L34" s="216">
        <f t="shared" si="3"/>
        <v>7.4999999999999512E-3</v>
      </c>
      <c r="M34" s="235" t="s">
        <v>90</v>
      </c>
      <c r="N34" s="233" t="s">
        <v>100</v>
      </c>
      <c r="O34" s="235" t="s">
        <v>485</v>
      </c>
      <c r="P34" s="233"/>
      <c r="Q34" s="235" t="s">
        <v>66</v>
      </c>
      <c r="R34" s="235"/>
      <c r="S34" s="49"/>
      <c r="T34" s="1">
        <v>6</v>
      </c>
      <c r="U34" s="170" t="s">
        <v>398</v>
      </c>
    </row>
    <row r="35" spans="1:41" s="64" customFormat="1" ht="87" customHeight="1">
      <c r="A35" s="64" t="s">
        <v>17</v>
      </c>
      <c r="B35" s="42">
        <v>20</v>
      </c>
      <c r="C35" s="60" t="s">
        <v>101</v>
      </c>
      <c r="D35" s="61" t="s">
        <v>102</v>
      </c>
      <c r="E35" s="233" t="s">
        <v>51</v>
      </c>
      <c r="F35" s="233">
        <v>20000</v>
      </c>
      <c r="G35" s="233">
        <v>9000</v>
      </c>
      <c r="H35" s="233">
        <v>11000</v>
      </c>
      <c r="I35" s="191">
        <v>5732</v>
      </c>
      <c r="J35" s="191">
        <v>5732</v>
      </c>
      <c r="K35" s="216">
        <f t="shared" si="2"/>
        <v>0.52109090909090905</v>
      </c>
      <c r="L35" s="216">
        <f t="shared" si="3"/>
        <v>2.1090909090909049E-2</v>
      </c>
      <c r="M35" s="235" t="s">
        <v>103</v>
      </c>
      <c r="N35" s="233" t="s">
        <v>104</v>
      </c>
      <c r="O35" s="235" t="s">
        <v>484</v>
      </c>
      <c r="P35" s="233"/>
      <c r="Q35" s="235" t="s">
        <v>105</v>
      </c>
      <c r="R35" s="235"/>
      <c r="S35" s="49"/>
      <c r="T35" s="1">
        <v>6</v>
      </c>
      <c r="U35" s="170"/>
    </row>
    <row r="36" spans="1:41" s="64" customFormat="1" ht="48.75" customHeight="1">
      <c r="A36" s="64" t="s">
        <v>17</v>
      </c>
      <c r="B36" s="42">
        <v>21</v>
      </c>
      <c r="C36" s="231" t="s">
        <v>405</v>
      </c>
      <c r="D36" s="231" t="s">
        <v>389</v>
      </c>
      <c r="E36" s="45" t="s">
        <v>51</v>
      </c>
      <c r="F36" s="45">
        <v>3000</v>
      </c>
      <c r="G36" s="45">
        <v>2500</v>
      </c>
      <c r="H36" s="45">
        <v>500</v>
      </c>
      <c r="I36" s="189">
        <v>330</v>
      </c>
      <c r="J36" s="189">
        <v>330</v>
      </c>
      <c r="K36" s="216">
        <f t="shared" si="2"/>
        <v>0.66</v>
      </c>
      <c r="L36" s="216">
        <f t="shared" si="3"/>
        <v>0.16000000000000003</v>
      </c>
      <c r="M36" s="22" t="s">
        <v>52</v>
      </c>
      <c r="N36" s="231" t="s">
        <v>106</v>
      </c>
      <c r="O36" s="232" t="s">
        <v>452</v>
      </c>
      <c r="P36" s="232"/>
      <c r="Q36" s="232" t="s">
        <v>107</v>
      </c>
      <c r="R36" s="232"/>
      <c r="S36" s="49"/>
      <c r="T36" s="1">
        <v>6</v>
      </c>
      <c r="U36" s="170"/>
    </row>
    <row r="37" spans="1:41" s="64" customFormat="1" ht="78.75" customHeight="1">
      <c r="A37" s="64" t="s">
        <v>17</v>
      </c>
      <c r="B37" s="42">
        <v>22</v>
      </c>
      <c r="C37" s="60" t="s">
        <v>108</v>
      </c>
      <c r="D37" s="61" t="s">
        <v>109</v>
      </c>
      <c r="E37" s="233" t="s">
        <v>74</v>
      </c>
      <c r="F37" s="233">
        <v>5000</v>
      </c>
      <c r="G37" s="191">
        <v>2000</v>
      </c>
      <c r="H37" s="191">
        <v>3000</v>
      </c>
      <c r="I37" s="191">
        <v>1502</v>
      </c>
      <c r="J37" s="191">
        <v>1502</v>
      </c>
      <c r="K37" s="216">
        <f t="shared" si="2"/>
        <v>0.5006666666666667</v>
      </c>
      <c r="L37" s="216">
        <f t="shared" si="3"/>
        <v>6.6666666666670427E-4</v>
      </c>
      <c r="M37" s="235" t="s">
        <v>110</v>
      </c>
      <c r="N37" s="233" t="s">
        <v>111</v>
      </c>
      <c r="O37" s="235" t="s">
        <v>473</v>
      </c>
      <c r="P37" s="233"/>
      <c r="Q37" s="235" t="s">
        <v>112</v>
      </c>
      <c r="R37" s="235"/>
      <c r="S37" s="49"/>
      <c r="T37" s="1">
        <v>6</v>
      </c>
      <c r="U37" s="170" t="s">
        <v>337</v>
      </c>
    </row>
    <row r="38" spans="1:41" s="41" customFormat="1" ht="60" customHeight="1">
      <c r="A38" s="64" t="s">
        <v>17</v>
      </c>
      <c r="B38" s="42">
        <v>23</v>
      </c>
      <c r="C38" s="9" t="s">
        <v>406</v>
      </c>
      <c r="D38" s="231" t="s">
        <v>113</v>
      </c>
      <c r="E38" s="45" t="s">
        <v>114</v>
      </c>
      <c r="F38" s="45">
        <v>18000</v>
      </c>
      <c r="G38" s="45">
        <v>8000</v>
      </c>
      <c r="H38" s="45">
        <v>5000</v>
      </c>
      <c r="I38" s="189">
        <v>3000</v>
      </c>
      <c r="J38" s="185">
        <v>3000</v>
      </c>
      <c r="K38" s="216">
        <f t="shared" si="2"/>
        <v>0.6</v>
      </c>
      <c r="L38" s="216">
        <f t="shared" si="3"/>
        <v>9.9999999999999978E-2</v>
      </c>
      <c r="M38" s="47" t="s">
        <v>90</v>
      </c>
      <c r="N38" s="48" t="s">
        <v>115</v>
      </c>
      <c r="O38" s="232" t="s">
        <v>474</v>
      </c>
      <c r="P38" s="54"/>
      <c r="Q38" s="232" t="s">
        <v>116</v>
      </c>
      <c r="R38" s="232"/>
      <c r="S38" s="49"/>
      <c r="T38" s="1">
        <v>6</v>
      </c>
      <c r="U38" s="170"/>
      <c r="V38" s="64"/>
      <c r="W38" s="64"/>
      <c r="X38" s="64"/>
      <c r="Y38" s="64"/>
      <c r="Z38" s="64"/>
      <c r="AA38" s="64"/>
      <c r="AB38" s="64"/>
      <c r="AC38" s="64"/>
      <c r="AD38" s="64"/>
      <c r="AE38" s="64"/>
      <c r="AF38" s="64"/>
      <c r="AG38" s="64"/>
      <c r="AH38" s="64"/>
      <c r="AI38" s="64"/>
      <c r="AJ38" s="64"/>
      <c r="AK38" s="64"/>
      <c r="AL38" s="64"/>
      <c r="AM38" s="64"/>
      <c r="AN38" s="64"/>
      <c r="AO38" s="64"/>
    </row>
    <row r="39" spans="1:41" s="82" customFormat="1" ht="21" customHeight="1">
      <c r="B39" s="13"/>
      <c r="C39" s="83" t="s">
        <v>117</v>
      </c>
      <c r="D39" s="38"/>
      <c r="E39" s="25"/>
      <c r="F39" s="25">
        <f>SUM(F40:F46)</f>
        <v>67230</v>
      </c>
      <c r="G39" s="25">
        <f>SUM(G40:G46)</f>
        <v>7380</v>
      </c>
      <c r="H39" s="25">
        <f>SUM(H40:H46)</f>
        <v>37960</v>
      </c>
      <c r="I39" s="195">
        <f t="shared" ref="I39:J39" si="12">SUM(I40:I46)</f>
        <v>19961</v>
      </c>
      <c r="J39" s="195">
        <f t="shared" si="12"/>
        <v>18551</v>
      </c>
      <c r="K39" s="216">
        <f t="shared" si="2"/>
        <v>0.52584299262381451</v>
      </c>
      <c r="L39" s="216">
        <f t="shared" si="3"/>
        <v>2.5842992623814509E-2</v>
      </c>
      <c r="M39" s="84"/>
      <c r="N39" s="70"/>
      <c r="O39" s="234"/>
      <c r="P39" s="85"/>
      <c r="Q39" s="234"/>
      <c r="R39" s="234"/>
      <c r="S39" s="72"/>
      <c r="T39" s="1">
        <v>6</v>
      </c>
      <c r="U39" s="170"/>
      <c r="V39" s="64"/>
      <c r="W39" s="64"/>
      <c r="X39" s="64"/>
      <c r="Y39" s="64"/>
      <c r="Z39" s="64"/>
      <c r="AA39" s="64"/>
      <c r="AB39" s="64"/>
      <c r="AC39" s="64"/>
      <c r="AD39" s="64"/>
      <c r="AE39" s="64"/>
      <c r="AF39" s="64"/>
      <c r="AG39" s="64"/>
      <c r="AH39" s="64"/>
      <c r="AI39" s="64"/>
      <c r="AJ39" s="64"/>
      <c r="AK39" s="64"/>
      <c r="AL39" s="64"/>
      <c r="AM39" s="64"/>
      <c r="AN39" s="64"/>
      <c r="AO39" s="64"/>
    </row>
    <row r="40" spans="1:41" s="79" customFormat="1" ht="185.25" customHeight="1">
      <c r="A40" s="64" t="s">
        <v>17</v>
      </c>
      <c r="B40" s="86">
        <v>24</v>
      </c>
      <c r="C40" s="87" t="s">
        <v>322</v>
      </c>
      <c r="D40" s="87" t="s">
        <v>323</v>
      </c>
      <c r="E40" s="88" t="s">
        <v>118</v>
      </c>
      <c r="F40" s="88">
        <v>11810</v>
      </c>
      <c r="G40" s="88">
        <v>1800</v>
      </c>
      <c r="H40" s="88">
        <v>8660</v>
      </c>
      <c r="I40" s="196">
        <v>4050</v>
      </c>
      <c r="J40" s="196">
        <v>2440</v>
      </c>
      <c r="K40" s="216">
        <f t="shared" si="2"/>
        <v>0.4676674364896074</v>
      </c>
      <c r="L40" s="216">
        <f t="shared" si="3"/>
        <v>-3.2332563510392598E-2</v>
      </c>
      <c r="M40" s="87" t="s">
        <v>52</v>
      </c>
      <c r="N40" s="87" t="s">
        <v>119</v>
      </c>
      <c r="O40" s="229" t="s">
        <v>477</v>
      </c>
      <c r="P40" s="255" t="s">
        <v>478</v>
      </c>
      <c r="Q40" s="87" t="s">
        <v>87</v>
      </c>
      <c r="R40" s="87"/>
      <c r="S40" s="89"/>
      <c r="T40" s="1">
        <v>6</v>
      </c>
      <c r="U40" s="172" t="s">
        <v>320</v>
      </c>
    </row>
    <row r="41" spans="1:41" s="92" customFormat="1" ht="48.75" customHeight="1">
      <c r="A41" s="64" t="s">
        <v>17</v>
      </c>
      <c r="B41" s="80">
        <v>25</v>
      </c>
      <c r="C41" s="90" t="s">
        <v>120</v>
      </c>
      <c r="D41" s="90" t="s">
        <v>328</v>
      </c>
      <c r="E41" s="90" t="s">
        <v>121</v>
      </c>
      <c r="F41" s="90">
        <v>5020</v>
      </c>
      <c r="G41" s="90">
        <v>0</v>
      </c>
      <c r="H41" s="90">
        <v>1000</v>
      </c>
      <c r="I41" s="197">
        <v>850</v>
      </c>
      <c r="J41" s="197">
        <v>1000</v>
      </c>
      <c r="K41" s="216">
        <f t="shared" si="2"/>
        <v>0.85</v>
      </c>
      <c r="L41" s="216">
        <f t="shared" si="3"/>
        <v>0.35</v>
      </c>
      <c r="M41" s="90" t="s">
        <v>52</v>
      </c>
      <c r="N41" s="90"/>
      <c r="O41" s="91" t="s">
        <v>434</v>
      </c>
      <c r="P41" s="90"/>
      <c r="Q41" s="90" t="s">
        <v>54</v>
      </c>
      <c r="R41" s="90"/>
      <c r="S41" s="30"/>
      <c r="T41" s="1">
        <v>6</v>
      </c>
      <c r="U41" s="171" t="s">
        <v>329</v>
      </c>
    </row>
    <row r="42" spans="1:41" s="64" customFormat="1" ht="40.5" customHeight="1">
      <c r="A42" s="64" t="s">
        <v>122</v>
      </c>
      <c r="B42" s="42">
        <v>26</v>
      </c>
      <c r="C42" s="280" t="s">
        <v>497</v>
      </c>
      <c r="D42" s="231" t="s">
        <v>123</v>
      </c>
      <c r="E42" s="45" t="s">
        <v>61</v>
      </c>
      <c r="F42" s="45">
        <v>26000</v>
      </c>
      <c r="G42" s="45">
        <v>5000</v>
      </c>
      <c r="H42" s="45">
        <v>10000</v>
      </c>
      <c r="I42" s="189">
        <v>1600</v>
      </c>
      <c r="J42" s="185">
        <v>1600</v>
      </c>
      <c r="K42" s="216">
        <f t="shared" si="2"/>
        <v>0.16</v>
      </c>
      <c r="L42" s="216">
        <f t="shared" si="3"/>
        <v>-0.33999999999999997</v>
      </c>
      <c r="M42" s="93" t="s">
        <v>124</v>
      </c>
      <c r="N42" s="48" t="s">
        <v>125</v>
      </c>
      <c r="O42" s="232" t="s">
        <v>315</v>
      </c>
      <c r="P42" s="232" t="s">
        <v>316</v>
      </c>
      <c r="Q42" s="232" t="s">
        <v>126</v>
      </c>
      <c r="R42" s="232"/>
      <c r="S42" s="48"/>
      <c r="T42" s="1">
        <v>6</v>
      </c>
      <c r="U42" s="170" t="s">
        <v>496</v>
      </c>
    </row>
    <row r="43" spans="1:41" s="94" customFormat="1" ht="75" customHeight="1">
      <c r="B43" s="32">
        <v>27</v>
      </c>
      <c r="C43" s="36" t="s">
        <v>127</v>
      </c>
      <c r="D43" s="53" t="s">
        <v>128</v>
      </c>
      <c r="E43" s="54" t="s">
        <v>129</v>
      </c>
      <c r="F43" s="54">
        <v>4600</v>
      </c>
      <c r="G43" s="54">
        <v>0</v>
      </c>
      <c r="H43" s="54">
        <v>4600</v>
      </c>
      <c r="I43" s="198">
        <v>2500</v>
      </c>
      <c r="J43" s="188">
        <v>2500</v>
      </c>
      <c r="K43" s="216">
        <f t="shared" si="2"/>
        <v>0.54347826086956519</v>
      </c>
      <c r="L43" s="216">
        <f t="shared" si="3"/>
        <v>4.3478260869565188E-2</v>
      </c>
      <c r="M43" s="35" t="s">
        <v>52</v>
      </c>
      <c r="N43" s="55" t="s">
        <v>130</v>
      </c>
      <c r="O43" s="232" t="s">
        <v>437</v>
      </c>
      <c r="P43" s="54"/>
      <c r="Q43" s="232" t="s">
        <v>72</v>
      </c>
      <c r="R43" s="232"/>
      <c r="S43" s="95"/>
      <c r="T43" s="1">
        <v>6</v>
      </c>
      <c r="U43" s="170" t="s">
        <v>347</v>
      </c>
    </row>
    <row r="44" spans="1:41"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0.5</v>
      </c>
      <c r="M44" s="35" t="s">
        <v>134</v>
      </c>
      <c r="N44" s="55" t="s">
        <v>135</v>
      </c>
      <c r="O44" s="232" t="s">
        <v>466</v>
      </c>
      <c r="P44" s="54"/>
      <c r="Q44" s="232" t="s">
        <v>76</v>
      </c>
      <c r="R44" s="232"/>
      <c r="S44" s="95"/>
      <c r="T44" s="1">
        <v>6</v>
      </c>
      <c r="U44" s="165" t="s">
        <v>384</v>
      </c>
    </row>
    <row r="45" spans="1:41" s="98" customFormat="1" ht="75" customHeight="1">
      <c r="B45" s="99">
        <v>29</v>
      </c>
      <c r="C45" s="237" t="s">
        <v>349</v>
      </c>
      <c r="D45" s="237" t="s">
        <v>136</v>
      </c>
      <c r="E45" s="101" t="s">
        <v>137</v>
      </c>
      <c r="F45" s="101">
        <v>6100</v>
      </c>
      <c r="G45" s="101">
        <v>0</v>
      </c>
      <c r="H45" s="101">
        <v>4000</v>
      </c>
      <c r="I45" s="199">
        <v>2061</v>
      </c>
      <c r="J45" s="199">
        <v>2061</v>
      </c>
      <c r="K45" s="216">
        <f t="shared" si="2"/>
        <v>0.51524999999999999</v>
      </c>
      <c r="L45" s="216">
        <f t="shared" si="3"/>
        <v>1.5249999999999986E-2</v>
      </c>
      <c r="M45" s="102" t="s">
        <v>138</v>
      </c>
      <c r="N45" s="103" t="s">
        <v>139</v>
      </c>
      <c r="O45" s="104" t="s">
        <v>140</v>
      </c>
      <c r="P45" s="104"/>
      <c r="Q45" s="104" t="s">
        <v>66</v>
      </c>
      <c r="R45" s="104"/>
      <c r="S45" s="103"/>
      <c r="T45" s="1">
        <v>6</v>
      </c>
      <c r="U45" s="173" t="s">
        <v>354</v>
      </c>
    </row>
    <row r="46" spans="1:41" s="98" customFormat="1" ht="93.75" customHeight="1">
      <c r="B46" s="99">
        <v>30</v>
      </c>
      <c r="C46" s="103" t="s">
        <v>414</v>
      </c>
      <c r="D46" s="237" t="s">
        <v>141</v>
      </c>
      <c r="E46" s="101" t="s">
        <v>27</v>
      </c>
      <c r="F46" s="105">
        <v>5500</v>
      </c>
      <c r="G46" s="101">
        <v>580</v>
      </c>
      <c r="H46" s="106">
        <v>1500</v>
      </c>
      <c r="I46" s="200">
        <v>700</v>
      </c>
      <c r="J46" s="200">
        <v>750</v>
      </c>
      <c r="K46" s="216">
        <f t="shared" si="2"/>
        <v>0.46666666666666667</v>
      </c>
      <c r="L46" s="216">
        <f t="shared" si="3"/>
        <v>-3.3333333333333326E-2</v>
      </c>
      <c r="M46" s="108" t="s">
        <v>324</v>
      </c>
      <c r="N46" s="107"/>
      <c r="O46" s="109" t="s">
        <v>501</v>
      </c>
      <c r="P46" s="225" t="s">
        <v>502</v>
      </c>
      <c r="Q46" s="109" t="s">
        <v>87</v>
      </c>
      <c r="R46" s="109"/>
      <c r="S46" s="107"/>
      <c r="T46" s="1">
        <v>6</v>
      </c>
      <c r="U46" s="173"/>
    </row>
    <row r="47" spans="1:41" s="98" customFormat="1" ht="25.5" customHeight="1">
      <c r="B47" s="13" t="s">
        <v>142</v>
      </c>
      <c r="C47" s="38" t="s">
        <v>143</v>
      </c>
      <c r="D47" s="39"/>
      <c r="E47" s="281"/>
      <c r="F47" s="281">
        <f>F48+F61</f>
        <v>1377744</v>
      </c>
      <c r="G47" s="281">
        <f>G48+G61</f>
        <v>487786</v>
      </c>
      <c r="H47" s="281">
        <f>H48+H61</f>
        <v>353958</v>
      </c>
      <c r="I47" s="183">
        <f t="shared" ref="I47:J47" si="13">I48+I61</f>
        <v>171671</v>
      </c>
      <c r="J47" s="183">
        <f t="shared" si="13"/>
        <v>227771</v>
      </c>
      <c r="K47" s="216">
        <f t="shared" si="2"/>
        <v>0.48500387051571092</v>
      </c>
      <c r="L47" s="216">
        <f t="shared" si="3"/>
        <v>-1.4996129484289078E-2</v>
      </c>
      <c r="M47" s="40"/>
      <c r="N47" s="12"/>
      <c r="O47" s="11"/>
      <c r="P47" s="11"/>
      <c r="Q47" s="11"/>
      <c r="R47" s="11"/>
      <c r="S47" s="12"/>
      <c r="T47" s="1">
        <v>6</v>
      </c>
      <c r="U47" s="173"/>
    </row>
    <row r="48" spans="1:41" ht="21" customHeight="1">
      <c r="B48" s="13"/>
      <c r="C48" s="38" t="s">
        <v>144</v>
      </c>
      <c r="D48" s="39"/>
      <c r="E48" s="281"/>
      <c r="F48" s="281">
        <f>SUM(F49:F60)</f>
        <v>1311261</v>
      </c>
      <c r="G48" s="281">
        <f>SUM(G49:G60)</f>
        <v>484986</v>
      </c>
      <c r="H48" s="281">
        <f>SUM(H49:H60)</f>
        <v>292275</v>
      </c>
      <c r="I48" s="183">
        <f t="shared" ref="I48:J48" si="14">SUM(I49:I60)</f>
        <v>132771</v>
      </c>
      <c r="J48" s="183">
        <f t="shared" si="14"/>
        <v>188671</v>
      </c>
      <c r="K48" s="216">
        <f t="shared" si="2"/>
        <v>0.45426738516807802</v>
      </c>
      <c r="L48" s="216">
        <f t="shared" si="3"/>
        <v>-4.5732614831921981E-2</v>
      </c>
      <c r="M48" s="40"/>
      <c r="N48" s="12"/>
      <c r="O48" s="11"/>
      <c r="P48" s="11"/>
      <c r="Q48" s="11"/>
      <c r="R48" s="11"/>
      <c r="S48" s="12"/>
      <c r="T48" s="1">
        <v>6</v>
      </c>
      <c r="U48" s="174"/>
      <c r="V48" s="96"/>
      <c r="W48" s="96"/>
      <c r="X48" s="96"/>
      <c r="Y48" s="96"/>
      <c r="Z48" s="96"/>
      <c r="AA48" s="96"/>
      <c r="AB48" s="96"/>
      <c r="AC48" s="96"/>
      <c r="AD48" s="96"/>
      <c r="AE48" s="96"/>
      <c r="AF48" s="96"/>
      <c r="AG48" s="96"/>
      <c r="AH48" s="96"/>
      <c r="AI48" s="96"/>
      <c r="AJ48" s="96"/>
      <c r="AK48" s="96"/>
      <c r="AL48" s="96"/>
      <c r="AM48" s="96"/>
      <c r="AN48" s="96"/>
      <c r="AO48" s="110"/>
    </row>
    <row r="49" spans="1:41" ht="93" customHeight="1">
      <c r="A49" s="59" t="s">
        <v>17</v>
      </c>
      <c r="B49" s="42">
        <v>31</v>
      </c>
      <c r="C49" s="231" t="s">
        <v>145</v>
      </c>
      <c r="D49" s="44" t="s">
        <v>388</v>
      </c>
      <c r="E49" s="45" t="s">
        <v>146</v>
      </c>
      <c r="F49" s="45">
        <v>250000</v>
      </c>
      <c r="G49" s="45">
        <v>141000</v>
      </c>
      <c r="H49" s="45">
        <v>40000</v>
      </c>
      <c r="I49" s="189">
        <v>21800</v>
      </c>
      <c r="J49" s="185">
        <v>21800</v>
      </c>
      <c r="K49" s="216">
        <f t="shared" si="2"/>
        <v>0.54500000000000004</v>
      </c>
      <c r="L49" s="216">
        <f t="shared" si="3"/>
        <v>4.500000000000004E-2</v>
      </c>
      <c r="M49" s="22" t="s">
        <v>52</v>
      </c>
      <c r="N49" s="21" t="s">
        <v>147</v>
      </c>
      <c r="O49" s="232" t="s">
        <v>453</v>
      </c>
      <c r="P49" s="54"/>
      <c r="Q49" s="232" t="s">
        <v>107</v>
      </c>
      <c r="R49" s="232"/>
      <c r="S49" s="46"/>
      <c r="T49" s="1">
        <v>6</v>
      </c>
      <c r="U49" s="175"/>
      <c r="V49" s="111"/>
      <c r="W49" s="111"/>
      <c r="X49" s="111"/>
      <c r="Y49" s="111"/>
      <c r="Z49" s="111"/>
      <c r="AA49" s="111"/>
      <c r="AB49" s="111"/>
      <c r="AC49" s="111"/>
      <c r="AD49" s="111"/>
      <c r="AE49" s="111"/>
      <c r="AF49" s="111"/>
      <c r="AG49" s="111"/>
      <c r="AH49" s="111"/>
      <c r="AI49" s="111"/>
      <c r="AJ49" s="111"/>
      <c r="AK49" s="111"/>
      <c r="AL49" s="111"/>
      <c r="AM49" s="111"/>
      <c r="AN49" s="111"/>
      <c r="AO49" s="110"/>
    </row>
    <row r="50" spans="1:41" s="115" customFormat="1" ht="214.5" customHeight="1">
      <c r="A50" s="59" t="s">
        <v>17</v>
      </c>
      <c r="B50" s="42">
        <v>32</v>
      </c>
      <c r="C50" s="231" t="s">
        <v>148</v>
      </c>
      <c r="D50" s="53" t="s">
        <v>149</v>
      </c>
      <c r="E50" s="45" t="s">
        <v>150</v>
      </c>
      <c r="F50" s="45">
        <v>169000</v>
      </c>
      <c r="G50" s="45">
        <v>123000</v>
      </c>
      <c r="H50" s="45">
        <v>31000</v>
      </c>
      <c r="I50" s="189">
        <v>15600</v>
      </c>
      <c r="J50" s="185">
        <v>16000</v>
      </c>
      <c r="K50" s="216">
        <f t="shared" si="2"/>
        <v>0.50322580645161286</v>
      </c>
      <c r="L50" s="216">
        <f t="shared" si="3"/>
        <v>3.225806451612856E-3</v>
      </c>
      <c r="M50" s="22" t="s">
        <v>151</v>
      </c>
      <c r="N50" s="112" t="s">
        <v>152</v>
      </c>
      <c r="O50" s="232" t="s">
        <v>495</v>
      </c>
      <c r="P50" s="114" t="s">
        <v>420</v>
      </c>
      <c r="Q50" s="232" t="s">
        <v>153</v>
      </c>
      <c r="R50" s="232"/>
      <c r="S50" s="46"/>
      <c r="T50" s="1">
        <v>6</v>
      </c>
      <c r="U50" s="175"/>
      <c r="V50" s="111"/>
      <c r="W50" s="111"/>
      <c r="X50" s="111"/>
      <c r="Y50" s="111"/>
      <c r="Z50" s="111"/>
      <c r="AA50" s="111"/>
      <c r="AB50" s="111"/>
      <c r="AC50" s="111"/>
      <c r="AD50" s="111"/>
      <c r="AE50" s="111"/>
      <c r="AF50" s="111"/>
      <c r="AG50" s="111"/>
      <c r="AH50" s="111"/>
      <c r="AI50" s="111"/>
      <c r="AJ50" s="111"/>
      <c r="AK50" s="111"/>
      <c r="AL50" s="111"/>
      <c r="AM50" s="111"/>
      <c r="AN50" s="111"/>
      <c r="AO50" s="110"/>
    </row>
    <row r="51" spans="1:41" s="115" customFormat="1" ht="227.25" customHeight="1">
      <c r="A51" s="115" t="s">
        <v>55</v>
      </c>
      <c r="B51" s="42">
        <v>33</v>
      </c>
      <c r="C51" s="231" t="s">
        <v>411</v>
      </c>
      <c r="D51" s="44" t="s">
        <v>154</v>
      </c>
      <c r="E51" s="45" t="s">
        <v>155</v>
      </c>
      <c r="F51" s="45">
        <v>600000</v>
      </c>
      <c r="G51" s="45">
        <v>50000</v>
      </c>
      <c r="H51" s="45">
        <v>100000</v>
      </c>
      <c r="I51" s="189">
        <v>50100</v>
      </c>
      <c r="J51" s="185">
        <v>101700</v>
      </c>
      <c r="K51" s="216">
        <f t="shared" si="2"/>
        <v>0.501</v>
      </c>
      <c r="L51" s="216">
        <f t="shared" si="3"/>
        <v>1.0000000000000009E-3</v>
      </c>
      <c r="M51" s="91" t="s">
        <v>156</v>
      </c>
      <c r="N51" s="233" t="s">
        <v>157</v>
      </c>
      <c r="O51" s="278" t="s">
        <v>476</v>
      </c>
      <c r="P51" s="275" t="s">
        <v>443</v>
      </c>
      <c r="Q51" s="232" t="s">
        <v>158</v>
      </c>
      <c r="R51" s="232"/>
      <c r="S51" s="46"/>
      <c r="T51" s="1">
        <v>6</v>
      </c>
      <c r="U51" s="176" t="s">
        <v>341</v>
      </c>
      <c r="V51" s="116"/>
      <c r="W51" s="116"/>
      <c r="X51" s="116"/>
      <c r="Y51" s="116"/>
      <c r="Z51" s="116"/>
      <c r="AA51" s="116"/>
      <c r="AB51" s="116"/>
      <c r="AC51" s="116"/>
      <c r="AD51" s="116"/>
      <c r="AE51" s="116"/>
      <c r="AF51" s="116"/>
      <c r="AG51" s="116"/>
      <c r="AH51" s="116"/>
      <c r="AI51" s="116"/>
      <c r="AJ51" s="116"/>
      <c r="AK51" s="116"/>
      <c r="AL51" s="116"/>
      <c r="AM51" s="116"/>
      <c r="AN51" s="116"/>
      <c r="AO51" s="96"/>
    </row>
    <row r="52" spans="1:41" s="96" customFormat="1" ht="52.5" customHeight="1">
      <c r="B52" s="42">
        <v>34</v>
      </c>
      <c r="C52" s="231" t="s">
        <v>159</v>
      </c>
      <c r="D52" s="231" t="s">
        <v>160</v>
      </c>
      <c r="E52" s="45" t="s">
        <v>161</v>
      </c>
      <c r="F52" s="45">
        <v>55000</v>
      </c>
      <c r="G52" s="45">
        <v>20000</v>
      </c>
      <c r="H52" s="45">
        <v>35000</v>
      </c>
      <c r="I52" s="189">
        <v>15000</v>
      </c>
      <c r="J52" s="185">
        <v>15000</v>
      </c>
      <c r="K52" s="216">
        <f>I52/H52</f>
        <v>0.42857142857142855</v>
      </c>
      <c r="L52" s="216">
        <f>K52-T52/12</f>
        <v>-7.1428571428571452E-2</v>
      </c>
      <c r="M52" s="47" t="s">
        <v>90</v>
      </c>
      <c r="N52" s="233" t="s">
        <v>162</v>
      </c>
      <c r="O52" s="254" t="s">
        <v>468</v>
      </c>
      <c r="P52" s="253"/>
      <c r="Q52" s="232" t="s">
        <v>163</v>
      </c>
      <c r="R52" s="232"/>
      <c r="S52" s="46"/>
      <c r="T52" s="1">
        <v>6</v>
      </c>
      <c r="U52" s="175"/>
      <c r="V52" s="111"/>
      <c r="W52" s="111"/>
      <c r="X52" s="111"/>
      <c r="Y52" s="111"/>
      <c r="Z52" s="111"/>
      <c r="AA52" s="111"/>
      <c r="AB52" s="111"/>
      <c r="AC52" s="111"/>
      <c r="AD52" s="111"/>
      <c r="AE52" s="111"/>
      <c r="AF52" s="111"/>
      <c r="AG52" s="111"/>
      <c r="AH52" s="111"/>
      <c r="AI52" s="111"/>
      <c r="AJ52" s="111"/>
      <c r="AK52" s="111"/>
      <c r="AL52" s="111"/>
      <c r="AM52" s="111"/>
      <c r="AN52" s="111"/>
    </row>
    <row r="53" spans="1:41"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0.5</v>
      </c>
      <c r="M53" s="47" t="s">
        <v>90</v>
      </c>
      <c r="N53" s="49" t="s">
        <v>166</v>
      </c>
      <c r="O53" s="254" t="s">
        <v>469</v>
      </c>
      <c r="P53" s="248"/>
      <c r="Q53" s="232" t="s">
        <v>76</v>
      </c>
      <c r="R53" s="232"/>
      <c r="S53" s="49"/>
      <c r="T53" s="1">
        <v>6</v>
      </c>
      <c r="U53" s="175"/>
      <c r="V53" s="111"/>
      <c r="W53" s="111"/>
      <c r="X53" s="111"/>
      <c r="Y53" s="111"/>
      <c r="Z53" s="111"/>
      <c r="AA53" s="111"/>
      <c r="AB53" s="111"/>
      <c r="AC53" s="111"/>
      <c r="AD53" s="111"/>
      <c r="AE53" s="111"/>
      <c r="AF53" s="111"/>
      <c r="AG53" s="111"/>
      <c r="AH53" s="111"/>
      <c r="AI53" s="111"/>
      <c r="AJ53" s="111"/>
      <c r="AK53" s="111"/>
      <c r="AL53" s="111"/>
      <c r="AM53" s="111"/>
      <c r="AN53" s="111"/>
    </row>
    <row r="54" spans="1:41"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0.30000000000000004</v>
      </c>
      <c r="M54" s="47" t="s">
        <v>90</v>
      </c>
      <c r="N54" s="47" t="s">
        <v>169</v>
      </c>
      <c r="O54" s="254" t="s">
        <v>462</v>
      </c>
      <c r="P54" s="248"/>
      <c r="Q54" s="232" t="s">
        <v>76</v>
      </c>
      <c r="R54" s="232"/>
      <c r="S54" s="49"/>
      <c r="T54" s="1">
        <v>6</v>
      </c>
      <c r="U54" s="175"/>
      <c r="V54" s="111"/>
      <c r="W54" s="111"/>
      <c r="X54" s="111"/>
      <c r="Y54" s="111"/>
      <c r="Z54" s="111"/>
      <c r="AA54" s="111"/>
      <c r="AB54" s="111"/>
      <c r="AC54" s="111"/>
      <c r="AD54" s="111"/>
      <c r="AE54" s="111"/>
      <c r="AF54" s="111"/>
      <c r="AG54" s="111"/>
      <c r="AH54" s="111"/>
      <c r="AI54" s="111"/>
      <c r="AJ54" s="111"/>
      <c r="AK54" s="111"/>
      <c r="AL54" s="111"/>
      <c r="AM54" s="111"/>
      <c r="AN54" s="111"/>
      <c r="AO54" s="111"/>
    </row>
    <row r="55" spans="1:41" s="110" customFormat="1" ht="67.5" customHeight="1">
      <c r="B55" s="42">
        <v>37</v>
      </c>
      <c r="C55" s="73" t="s">
        <v>170</v>
      </c>
      <c r="D55" s="117" t="s">
        <v>171</v>
      </c>
      <c r="E55" s="75" t="s">
        <v>61</v>
      </c>
      <c r="F55" s="75">
        <v>45000</v>
      </c>
      <c r="G55" s="75">
        <v>15000</v>
      </c>
      <c r="H55" s="75">
        <v>30000</v>
      </c>
      <c r="I55" s="193">
        <v>3200</v>
      </c>
      <c r="J55" s="193">
        <v>3200</v>
      </c>
      <c r="K55" s="216">
        <f t="shared" si="15"/>
        <v>0.10666666666666667</v>
      </c>
      <c r="L55" s="216">
        <f t="shared" si="16"/>
        <v>-0.39333333333333331</v>
      </c>
      <c r="M55" s="47" t="s">
        <v>90</v>
      </c>
      <c r="N55" s="118" t="s">
        <v>172</v>
      </c>
      <c r="O55" s="254" t="s">
        <v>463</v>
      </c>
      <c r="P55" s="248"/>
      <c r="Q55" s="232" t="s">
        <v>76</v>
      </c>
      <c r="R55" s="232"/>
      <c r="S55" s="49"/>
      <c r="T55" s="1">
        <v>6</v>
      </c>
      <c r="U55" s="170"/>
      <c r="V55" s="41"/>
      <c r="W55" s="41"/>
      <c r="X55" s="41"/>
      <c r="Y55" s="41"/>
      <c r="Z55" s="41"/>
      <c r="AA55" s="41"/>
      <c r="AB55" s="41"/>
      <c r="AC55" s="41"/>
      <c r="AD55" s="41"/>
      <c r="AE55" s="41"/>
      <c r="AF55" s="41"/>
      <c r="AG55" s="41"/>
      <c r="AH55" s="41"/>
      <c r="AI55" s="41"/>
      <c r="AJ55" s="41"/>
      <c r="AK55" s="41"/>
      <c r="AL55" s="41"/>
      <c r="AM55" s="41"/>
      <c r="AN55" s="41"/>
      <c r="AO55" s="111"/>
    </row>
    <row r="56" spans="1:41" s="110" customFormat="1" ht="52.5" customHeight="1">
      <c r="B56" s="42">
        <v>38</v>
      </c>
      <c r="C56" s="53" t="s">
        <v>173</v>
      </c>
      <c r="D56" s="53" t="s">
        <v>174</v>
      </c>
      <c r="E56" s="54" t="s">
        <v>74</v>
      </c>
      <c r="F56" s="54">
        <v>9915</v>
      </c>
      <c r="G56" s="54">
        <v>7932</v>
      </c>
      <c r="H56" s="54">
        <v>1983</v>
      </c>
      <c r="I56" s="201">
        <v>1879</v>
      </c>
      <c r="J56" s="202">
        <v>1879</v>
      </c>
      <c r="K56" s="216">
        <f t="shared" si="15"/>
        <v>0.94755421079172975</v>
      </c>
      <c r="L56" s="216">
        <f t="shared" si="16"/>
        <v>0.44755421079172975</v>
      </c>
      <c r="M56" s="47" t="s">
        <v>90</v>
      </c>
      <c r="N56" s="81" t="s">
        <v>175</v>
      </c>
      <c r="O56" s="254" t="s">
        <v>378</v>
      </c>
      <c r="P56" s="248"/>
      <c r="Q56" s="232" t="s">
        <v>87</v>
      </c>
      <c r="R56" s="232"/>
      <c r="S56" s="81"/>
      <c r="T56" s="1">
        <v>6</v>
      </c>
      <c r="U56" s="165" t="s">
        <v>503</v>
      </c>
      <c r="V56" s="1"/>
      <c r="W56" s="1"/>
      <c r="X56" s="1"/>
      <c r="Y56" s="1"/>
      <c r="Z56" s="1"/>
      <c r="AA56" s="1"/>
      <c r="AB56" s="1"/>
      <c r="AC56" s="1"/>
      <c r="AD56" s="1"/>
      <c r="AE56" s="1"/>
      <c r="AF56" s="1"/>
      <c r="AG56" s="1"/>
      <c r="AH56" s="1"/>
      <c r="AI56" s="1"/>
      <c r="AJ56" s="1"/>
      <c r="AK56" s="1"/>
      <c r="AL56" s="1"/>
      <c r="AM56" s="1"/>
      <c r="AN56" s="1"/>
      <c r="AO56" s="116"/>
    </row>
    <row r="57" spans="1:41" s="120" customFormat="1" ht="102.75" customHeight="1">
      <c r="B57" s="42">
        <v>39</v>
      </c>
      <c r="C57" s="53" t="s">
        <v>176</v>
      </c>
      <c r="D57" s="53" t="s">
        <v>177</v>
      </c>
      <c r="E57" s="54" t="s">
        <v>178</v>
      </c>
      <c r="F57" s="54">
        <v>43960</v>
      </c>
      <c r="G57" s="54">
        <v>36560</v>
      </c>
      <c r="H57" s="54">
        <v>7400</v>
      </c>
      <c r="I57" s="201">
        <v>3700</v>
      </c>
      <c r="J57" s="202">
        <v>3700</v>
      </c>
      <c r="K57" s="216">
        <f t="shared" si="15"/>
        <v>0.5</v>
      </c>
      <c r="L57" s="216">
        <f t="shared" si="16"/>
        <v>0</v>
      </c>
      <c r="M57" s="47" t="s">
        <v>90</v>
      </c>
      <c r="N57" s="81" t="s">
        <v>179</v>
      </c>
      <c r="O57" s="254" t="s">
        <v>504</v>
      </c>
      <c r="P57" s="249"/>
      <c r="Q57" s="35" t="s">
        <v>87</v>
      </c>
      <c r="R57" s="35"/>
      <c r="S57" s="81"/>
      <c r="T57" s="1">
        <v>6</v>
      </c>
      <c r="U57" s="177"/>
    </row>
    <row r="58" spans="1:41" s="120" customFormat="1" ht="156" customHeight="1">
      <c r="B58" s="42">
        <v>40</v>
      </c>
      <c r="C58" s="53" t="s">
        <v>180</v>
      </c>
      <c r="D58" s="53" t="s">
        <v>181</v>
      </c>
      <c r="E58" s="54" t="s">
        <v>74</v>
      </c>
      <c r="F58" s="54">
        <v>20580</v>
      </c>
      <c r="G58" s="54">
        <v>8694</v>
      </c>
      <c r="H58" s="54">
        <v>11886</v>
      </c>
      <c r="I58" s="201">
        <v>2792</v>
      </c>
      <c r="J58" s="202">
        <v>2792</v>
      </c>
      <c r="K58" s="216">
        <f t="shared" si="15"/>
        <v>0.23489819956251051</v>
      </c>
      <c r="L58" s="216">
        <f t="shared" si="16"/>
        <v>-0.26510180043748949</v>
      </c>
      <c r="M58" s="47" t="s">
        <v>90</v>
      </c>
      <c r="N58" s="53" t="s">
        <v>175</v>
      </c>
      <c r="O58" s="254" t="s">
        <v>505</v>
      </c>
      <c r="P58" s="248" t="s">
        <v>441</v>
      </c>
      <c r="Q58" s="232" t="s">
        <v>182</v>
      </c>
      <c r="R58" s="232"/>
      <c r="S58" s="81"/>
      <c r="T58" s="1">
        <v>6</v>
      </c>
      <c r="U58" s="274" t="s">
        <v>440</v>
      </c>
    </row>
    <row r="59" spans="1:41" s="120" customFormat="1" ht="106.5" customHeight="1">
      <c r="B59" s="42">
        <v>41</v>
      </c>
      <c r="C59" s="36" t="s">
        <v>183</v>
      </c>
      <c r="D59" s="36" t="s">
        <v>184</v>
      </c>
      <c r="E59" s="54" t="s">
        <v>185</v>
      </c>
      <c r="F59" s="54">
        <v>87000</v>
      </c>
      <c r="G59" s="54">
        <v>74000</v>
      </c>
      <c r="H59" s="54">
        <v>13000</v>
      </c>
      <c r="I59" s="202">
        <v>6800</v>
      </c>
      <c r="J59" s="188">
        <v>6800</v>
      </c>
      <c r="K59" s="216">
        <f t="shared" si="15"/>
        <v>0.52307692307692311</v>
      </c>
      <c r="L59" s="216">
        <f t="shared" si="16"/>
        <v>2.3076923076923106E-2</v>
      </c>
      <c r="M59" s="47" t="s">
        <v>90</v>
      </c>
      <c r="N59" s="91"/>
      <c r="O59" s="276" t="s">
        <v>454</v>
      </c>
      <c r="P59" s="250"/>
      <c r="Q59" s="35" t="s">
        <v>186</v>
      </c>
      <c r="R59" s="35"/>
      <c r="S59" s="35"/>
      <c r="T59" s="1">
        <v>6</v>
      </c>
      <c r="U59" s="177"/>
    </row>
    <row r="60" spans="1:41" s="111" customFormat="1" ht="56.25" customHeight="1">
      <c r="B60" s="42">
        <v>42</v>
      </c>
      <c r="C60" s="236" t="s">
        <v>351</v>
      </c>
      <c r="D60" s="238" t="s">
        <v>350</v>
      </c>
      <c r="E60" s="45" t="s">
        <v>74</v>
      </c>
      <c r="F60" s="45">
        <v>12006</v>
      </c>
      <c r="G60" s="45">
        <v>300</v>
      </c>
      <c r="H60" s="45">
        <v>11706</v>
      </c>
      <c r="I60" s="203">
        <v>2400</v>
      </c>
      <c r="J60" s="185">
        <v>6300</v>
      </c>
      <c r="K60" s="216">
        <f t="shared" si="15"/>
        <v>0.20502306509482318</v>
      </c>
      <c r="L60" s="216">
        <f t="shared" si="16"/>
        <v>-0.29497693490517685</v>
      </c>
      <c r="M60" s="47" t="s">
        <v>90</v>
      </c>
      <c r="N60" s="22"/>
      <c r="O60" s="254" t="s">
        <v>460</v>
      </c>
      <c r="P60" s="251" t="s">
        <v>461</v>
      </c>
      <c r="Q60" s="22" t="s">
        <v>187</v>
      </c>
      <c r="R60" s="22"/>
      <c r="S60" s="22"/>
      <c r="T60" s="1">
        <v>6</v>
      </c>
      <c r="U60" s="174" t="s">
        <v>439</v>
      </c>
      <c r="V60" s="115"/>
      <c r="W60" s="115"/>
      <c r="X60" s="115"/>
      <c r="Y60" s="115"/>
      <c r="Z60" s="115"/>
      <c r="AA60" s="115"/>
      <c r="AB60" s="115"/>
      <c r="AC60" s="115"/>
      <c r="AD60" s="115"/>
      <c r="AE60" s="115"/>
      <c r="AF60" s="115"/>
      <c r="AG60" s="115"/>
      <c r="AH60" s="115"/>
      <c r="AI60" s="115"/>
      <c r="AJ60" s="115"/>
      <c r="AK60" s="115"/>
      <c r="AL60" s="115"/>
      <c r="AM60" s="115"/>
      <c r="AN60" s="115"/>
      <c r="AO60" s="41"/>
    </row>
    <row r="61" spans="1:41" s="111" customFormat="1" ht="21" customHeight="1">
      <c r="B61" s="25"/>
      <c r="C61" s="14" t="s">
        <v>188</v>
      </c>
      <c r="D61" s="28"/>
      <c r="E61" s="25"/>
      <c r="F61" s="25">
        <f>SUM(F62:F66)</f>
        <v>66483</v>
      </c>
      <c r="G61" s="25">
        <f>SUM(G62:G66)</f>
        <v>2800</v>
      </c>
      <c r="H61" s="25">
        <f>SUM(H62:H66)</f>
        <v>61683</v>
      </c>
      <c r="I61" s="195">
        <f t="shared" ref="I61:J61" si="17">SUM(I62:I66)</f>
        <v>38900</v>
      </c>
      <c r="J61" s="195">
        <f t="shared" si="17"/>
        <v>39100</v>
      </c>
      <c r="K61" s="216">
        <f t="shared" si="15"/>
        <v>0.63064377543245298</v>
      </c>
      <c r="L61" s="216">
        <f t="shared" si="16"/>
        <v>0.13064377543245298</v>
      </c>
      <c r="M61" s="28"/>
      <c r="N61" s="28"/>
      <c r="O61" s="228"/>
      <c r="P61" s="83"/>
      <c r="Q61" s="28"/>
      <c r="R61" s="28"/>
      <c r="S61" s="28"/>
      <c r="T61" s="1">
        <v>6</v>
      </c>
      <c r="U61" s="170"/>
      <c r="V61" s="64"/>
      <c r="W61" s="64"/>
      <c r="X61" s="64"/>
      <c r="Y61" s="64"/>
      <c r="Z61" s="64"/>
      <c r="AA61" s="64"/>
      <c r="AB61" s="64"/>
      <c r="AC61" s="64"/>
      <c r="AD61" s="64"/>
      <c r="AE61" s="64"/>
      <c r="AF61" s="64"/>
      <c r="AG61" s="64"/>
      <c r="AH61" s="64"/>
      <c r="AI61" s="64"/>
      <c r="AJ61" s="64"/>
      <c r="AK61" s="64"/>
      <c r="AL61" s="64"/>
      <c r="AM61" s="64"/>
      <c r="AN61" s="64"/>
      <c r="AO61" s="1"/>
    </row>
    <row r="62" spans="1:41" s="116" customFormat="1" ht="160.5" customHeight="1">
      <c r="A62" s="116" t="s">
        <v>17</v>
      </c>
      <c r="B62" s="18">
        <v>43</v>
      </c>
      <c r="C62" s="236" t="s">
        <v>189</v>
      </c>
      <c r="D62" s="22" t="s">
        <v>391</v>
      </c>
      <c r="E62" s="45">
        <v>2016</v>
      </c>
      <c r="F62" s="45">
        <v>2800</v>
      </c>
      <c r="G62" s="45"/>
      <c r="H62" s="45">
        <v>2800</v>
      </c>
      <c r="I62" s="203">
        <v>2600</v>
      </c>
      <c r="J62" s="185">
        <v>2800</v>
      </c>
      <c r="K62" s="216">
        <f t="shared" si="15"/>
        <v>0.9285714285714286</v>
      </c>
      <c r="L62" s="216">
        <f t="shared" si="16"/>
        <v>0.4285714285714286</v>
      </c>
      <c r="M62" s="22" t="s">
        <v>52</v>
      </c>
      <c r="N62" s="22" t="s">
        <v>190</v>
      </c>
      <c r="O62" s="254" t="s">
        <v>435</v>
      </c>
      <c r="P62" s="251"/>
      <c r="Q62" s="22" t="s">
        <v>91</v>
      </c>
      <c r="R62" s="22"/>
      <c r="S62" s="22"/>
      <c r="T62" s="1">
        <v>6</v>
      </c>
      <c r="U62" s="174" t="s">
        <v>343</v>
      </c>
      <c r="V62" s="96"/>
      <c r="W62" s="96"/>
      <c r="X62" s="96"/>
      <c r="Y62" s="96"/>
      <c r="Z62" s="96"/>
      <c r="AA62" s="96"/>
      <c r="AB62" s="96"/>
      <c r="AC62" s="96"/>
      <c r="AD62" s="96"/>
      <c r="AE62" s="96"/>
      <c r="AF62" s="96"/>
      <c r="AG62" s="96"/>
      <c r="AH62" s="96"/>
      <c r="AI62" s="96"/>
      <c r="AJ62" s="96"/>
      <c r="AK62" s="96"/>
      <c r="AL62" s="96"/>
      <c r="AM62" s="96"/>
      <c r="AN62" s="96"/>
      <c r="AO62" s="96"/>
    </row>
    <row r="63" spans="1:41" s="111" customFormat="1" ht="87" customHeight="1">
      <c r="B63" s="18">
        <v>44</v>
      </c>
      <c r="C63" s="236" t="s">
        <v>191</v>
      </c>
      <c r="D63" s="36" t="s">
        <v>192</v>
      </c>
      <c r="E63" s="45" t="s">
        <v>74</v>
      </c>
      <c r="F63" s="45">
        <v>39983</v>
      </c>
      <c r="G63" s="45">
        <v>1500</v>
      </c>
      <c r="H63" s="45">
        <v>38483</v>
      </c>
      <c r="I63" s="203">
        <v>26000</v>
      </c>
      <c r="J63" s="185">
        <v>26000</v>
      </c>
      <c r="K63" s="216">
        <f t="shared" si="15"/>
        <v>0.67562300236468054</v>
      </c>
      <c r="L63" s="216">
        <f t="shared" si="16"/>
        <v>0.17562300236468054</v>
      </c>
      <c r="M63" s="47" t="s">
        <v>90</v>
      </c>
      <c r="N63" s="22" t="s">
        <v>193</v>
      </c>
      <c r="O63" s="254" t="s">
        <v>467</v>
      </c>
      <c r="P63" s="251"/>
      <c r="Q63" s="232" t="s">
        <v>76</v>
      </c>
      <c r="R63" s="232"/>
      <c r="S63" s="22"/>
      <c r="T63" s="1">
        <v>6</v>
      </c>
      <c r="U63" s="174" t="s">
        <v>334</v>
      </c>
      <c r="V63" s="96"/>
      <c r="W63" s="96"/>
      <c r="X63" s="96"/>
      <c r="Y63" s="96"/>
      <c r="Z63" s="96"/>
      <c r="AA63" s="96"/>
      <c r="AB63" s="96"/>
      <c r="AC63" s="96"/>
      <c r="AD63" s="96"/>
      <c r="AE63" s="96"/>
      <c r="AF63" s="96"/>
      <c r="AG63" s="96"/>
      <c r="AH63" s="96"/>
      <c r="AI63" s="96"/>
      <c r="AJ63" s="96"/>
      <c r="AK63" s="96"/>
      <c r="AL63" s="96"/>
      <c r="AM63" s="96"/>
      <c r="AN63" s="96"/>
      <c r="AO63" s="96"/>
    </row>
    <row r="64" spans="1:41" s="123" customFormat="1" ht="74.25" customHeight="1">
      <c r="B64" s="18">
        <v>45</v>
      </c>
      <c r="C64" s="236" t="s">
        <v>194</v>
      </c>
      <c r="D64" s="22" t="s">
        <v>195</v>
      </c>
      <c r="E64" s="45" t="s">
        <v>129</v>
      </c>
      <c r="F64" s="45">
        <v>12000</v>
      </c>
      <c r="G64" s="45">
        <v>1300</v>
      </c>
      <c r="H64" s="45">
        <v>10700</v>
      </c>
      <c r="I64" s="203">
        <v>5800</v>
      </c>
      <c r="J64" s="185">
        <v>5800</v>
      </c>
      <c r="K64" s="216">
        <f t="shared" si="15"/>
        <v>0.54205607476635509</v>
      </c>
      <c r="L64" s="216">
        <f t="shared" si="16"/>
        <v>4.2056074766355089E-2</v>
      </c>
      <c r="M64" s="22" t="s">
        <v>90</v>
      </c>
      <c r="N64" s="22" t="s">
        <v>196</v>
      </c>
      <c r="O64" s="252" t="s">
        <v>455</v>
      </c>
      <c r="P64" s="9"/>
      <c r="Q64" s="22" t="s">
        <v>186</v>
      </c>
      <c r="R64" s="22"/>
      <c r="S64" s="22"/>
      <c r="T64" s="1">
        <v>6</v>
      </c>
      <c r="U64" s="178"/>
      <c r="V64" s="122"/>
      <c r="W64" s="122"/>
      <c r="X64" s="122"/>
      <c r="Y64" s="122"/>
      <c r="Z64" s="122"/>
      <c r="AA64" s="122"/>
      <c r="AB64" s="122"/>
      <c r="AC64" s="122"/>
      <c r="AD64" s="122"/>
      <c r="AE64" s="122"/>
      <c r="AF64" s="122"/>
      <c r="AG64" s="122"/>
      <c r="AH64" s="122"/>
      <c r="AI64" s="122"/>
      <c r="AJ64" s="122"/>
      <c r="AK64" s="122"/>
      <c r="AL64" s="122"/>
      <c r="AM64" s="122"/>
      <c r="AN64" s="122"/>
      <c r="AO64" s="115"/>
    </row>
    <row r="65" spans="1:41" s="123" customFormat="1" ht="99" customHeight="1">
      <c r="B65" s="18">
        <v>46</v>
      </c>
      <c r="C65" s="236" t="s">
        <v>197</v>
      </c>
      <c r="D65" s="22" t="s">
        <v>198</v>
      </c>
      <c r="E65" s="45" t="s">
        <v>74</v>
      </c>
      <c r="F65" s="45">
        <v>8200</v>
      </c>
      <c r="G65" s="45"/>
      <c r="H65" s="45">
        <v>8200</v>
      </c>
      <c r="I65" s="203">
        <v>4500</v>
      </c>
      <c r="J65" s="185">
        <v>4500</v>
      </c>
      <c r="K65" s="216">
        <f t="shared" si="15"/>
        <v>0.54878048780487809</v>
      </c>
      <c r="L65" s="216">
        <f t="shared" si="16"/>
        <v>4.8780487804878092E-2</v>
      </c>
      <c r="M65" s="47" t="s">
        <v>90</v>
      </c>
      <c r="N65" s="22" t="s">
        <v>199</v>
      </c>
      <c r="O65" s="121" t="s">
        <v>465</v>
      </c>
      <c r="P65" s="9"/>
      <c r="Q65" s="232" t="s">
        <v>76</v>
      </c>
      <c r="R65" s="232"/>
      <c r="S65" s="22"/>
      <c r="T65" s="1">
        <v>6</v>
      </c>
      <c r="U65" s="174"/>
      <c r="V65" s="115"/>
      <c r="W65" s="115"/>
      <c r="X65" s="115"/>
      <c r="Y65" s="115"/>
      <c r="Z65" s="115"/>
      <c r="AA65" s="115"/>
      <c r="AB65" s="115"/>
      <c r="AC65" s="115"/>
      <c r="AD65" s="115"/>
      <c r="AE65" s="115"/>
      <c r="AF65" s="115"/>
      <c r="AG65" s="115"/>
      <c r="AH65" s="115"/>
      <c r="AI65" s="115"/>
      <c r="AJ65" s="115"/>
      <c r="AK65" s="115"/>
      <c r="AL65" s="115"/>
      <c r="AM65" s="115"/>
      <c r="AN65" s="115"/>
      <c r="AO65" s="115"/>
    </row>
    <row r="66" spans="1:41"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-0.5</v>
      </c>
      <c r="M66" s="102"/>
      <c r="N66" s="103" t="s">
        <v>202</v>
      </c>
      <c r="O66" s="104" t="s">
        <v>427</v>
      </c>
      <c r="P66" s="104"/>
      <c r="Q66" s="104" t="s">
        <v>203</v>
      </c>
      <c r="R66" s="104"/>
      <c r="S66" s="220"/>
      <c r="T66" s="1">
        <v>6</v>
      </c>
      <c r="U66" s="165"/>
      <c r="V66" s="77"/>
      <c r="W66" s="77"/>
      <c r="X66" s="77"/>
      <c r="Y66" s="77"/>
      <c r="Z66" s="77"/>
      <c r="AA66" s="77"/>
      <c r="AB66" s="77"/>
      <c r="AC66" s="77"/>
      <c r="AD66" s="77"/>
      <c r="AE66" s="77"/>
      <c r="AF66" s="77"/>
      <c r="AG66" s="77"/>
      <c r="AH66" s="77"/>
      <c r="AI66" s="77"/>
      <c r="AJ66" s="77"/>
      <c r="AK66" s="77"/>
      <c r="AL66" s="77"/>
      <c r="AM66" s="77"/>
      <c r="AN66" s="77"/>
      <c r="AO66" s="115"/>
    </row>
    <row r="67" spans="1:41" ht="25.5" customHeight="1">
      <c r="B67" s="13" t="s">
        <v>204</v>
      </c>
      <c r="C67" s="38" t="s">
        <v>205</v>
      </c>
      <c r="D67" s="39"/>
      <c r="E67" s="281"/>
      <c r="F67" s="281">
        <f>SUM(F68:F71)</f>
        <v>75200</v>
      </c>
      <c r="G67" s="281">
        <f>SUM(G68:G71)</f>
        <v>28300</v>
      </c>
      <c r="H67" s="281">
        <f>SUM(H68:H71)</f>
        <v>23000</v>
      </c>
      <c r="I67" s="183">
        <f t="shared" ref="I67:J67" si="18">SUM(I68:I71)</f>
        <v>12530</v>
      </c>
      <c r="J67" s="183">
        <f t="shared" si="18"/>
        <v>12680</v>
      </c>
      <c r="K67" s="216">
        <f t="shared" si="15"/>
        <v>0.5447826086956522</v>
      </c>
      <c r="L67" s="216">
        <f t="shared" si="16"/>
        <v>4.4782608695652204E-2</v>
      </c>
      <c r="M67" s="40"/>
      <c r="N67" s="6"/>
      <c r="O67" s="11"/>
      <c r="P67" s="125"/>
      <c r="Q67" s="11"/>
      <c r="R67" s="11"/>
      <c r="S67" s="6"/>
      <c r="T67" s="1">
        <v>6</v>
      </c>
      <c r="U67" s="170"/>
      <c r="V67" s="124"/>
      <c r="W67" s="124"/>
      <c r="X67" s="124"/>
      <c r="Y67" s="124"/>
      <c r="Z67" s="124"/>
      <c r="AA67" s="124"/>
      <c r="AB67" s="124"/>
      <c r="AC67" s="124"/>
      <c r="AD67" s="124"/>
      <c r="AE67" s="124"/>
      <c r="AF67" s="124"/>
      <c r="AG67" s="124"/>
      <c r="AH67" s="124"/>
      <c r="AI67" s="124"/>
      <c r="AJ67" s="124"/>
      <c r="AK67" s="124"/>
      <c r="AL67" s="124"/>
      <c r="AM67" s="124"/>
      <c r="AN67" s="124"/>
      <c r="AO67" s="96"/>
    </row>
    <row r="68" spans="1:41" s="96" customFormat="1" ht="129.75" customHeight="1">
      <c r="A68" s="96" t="s">
        <v>55</v>
      </c>
      <c r="B68" s="42">
        <v>48</v>
      </c>
      <c r="C68" s="231" t="s">
        <v>206</v>
      </c>
      <c r="D68" s="53" t="s">
        <v>207</v>
      </c>
      <c r="E68" s="45" t="s">
        <v>161</v>
      </c>
      <c r="F68" s="45">
        <v>35000</v>
      </c>
      <c r="G68" s="45">
        <v>9800</v>
      </c>
      <c r="H68" s="54">
        <v>8100</v>
      </c>
      <c r="I68" s="189">
        <v>3800</v>
      </c>
      <c r="J68" s="202">
        <v>3800</v>
      </c>
      <c r="K68" s="216">
        <f t="shared" si="15"/>
        <v>0.46913580246913578</v>
      </c>
      <c r="L68" s="216">
        <f t="shared" si="16"/>
        <v>-3.0864197530864224E-2</v>
      </c>
      <c r="M68" s="22" t="s">
        <v>208</v>
      </c>
      <c r="N68" s="45" t="s">
        <v>209</v>
      </c>
      <c r="O68" s="277" t="s">
        <v>470</v>
      </c>
      <c r="P68" s="54"/>
      <c r="Q68" s="232" t="s">
        <v>210</v>
      </c>
      <c r="R68" s="232"/>
      <c r="S68" s="46"/>
      <c r="T68" s="1">
        <v>6</v>
      </c>
      <c r="U68" s="174" t="s">
        <v>352</v>
      </c>
      <c r="AO68" s="126"/>
    </row>
    <row r="69" spans="1:41" s="94" customFormat="1" ht="69" customHeight="1">
      <c r="A69" s="94" t="s">
        <v>17</v>
      </c>
      <c r="B69" s="32">
        <v>49</v>
      </c>
      <c r="C69" s="36" t="s">
        <v>407</v>
      </c>
      <c r="D69" s="53" t="s">
        <v>211</v>
      </c>
      <c r="E69" s="54" t="s">
        <v>161</v>
      </c>
      <c r="F69" s="54">
        <v>26000</v>
      </c>
      <c r="G69" s="54">
        <v>15000</v>
      </c>
      <c r="H69" s="54">
        <v>8000</v>
      </c>
      <c r="I69" s="198">
        <v>6000</v>
      </c>
      <c r="J69" s="188">
        <v>6000</v>
      </c>
      <c r="K69" s="216">
        <f t="shared" si="15"/>
        <v>0.75</v>
      </c>
      <c r="L69" s="216">
        <f t="shared" si="16"/>
        <v>0.25</v>
      </c>
      <c r="M69" s="56" t="s">
        <v>52</v>
      </c>
      <c r="N69" s="55" t="s">
        <v>71</v>
      </c>
      <c r="O69" s="232" t="s">
        <v>475</v>
      </c>
      <c r="P69" s="54"/>
      <c r="Q69" s="232" t="s">
        <v>116</v>
      </c>
      <c r="R69" s="232"/>
      <c r="S69" s="95"/>
      <c r="T69" s="1">
        <v>6</v>
      </c>
      <c r="U69" s="173"/>
    </row>
    <row r="70" spans="1:41" s="96" customFormat="1" ht="79.5" customHeight="1">
      <c r="B70" s="42">
        <v>50</v>
      </c>
      <c r="C70" s="236" t="s">
        <v>400</v>
      </c>
      <c r="D70" s="236" t="s">
        <v>212</v>
      </c>
      <c r="E70" s="30" t="s">
        <v>129</v>
      </c>
      <c r="F70" s="30">
        <v>4200</v>
      </c>
      <c r="G70" s="30">
        <v>2300</v>
      </c>
      <c r="H70" s="30">
        <v>1900</v>
      </c>
      <c r="I70" s="188">
        <v>650</v>
      </c>
      <c r="J70" s="188">
        <v>800</v>
      </c>
      <c r="K70" s="216">
        <f t="shared" si="15"/>
        <v>0.34210526315789475</v>
      </c>
      <c r="L70" s="216">
        <f t="shared" si="16"/>
        <v>-0.15789473684210525</v>
      </c>
      <c r="M70" s="30" t="s">
        <v>52</v>
      </c>
      <c r="N70" s="36" t="s">
        <v>213</v>
      </c>
      <c r="O70" s="36" t="s">
        <v>499</v>
      </c>
      <c r="P70" s="232" t="s">
        <v>500</v>
      </c>
      <c r="Q70" s="54" t="s">
        <v>214</v>
      </c>
      <c r="R70" s="54"/>
      <c r="S70" s="48" t="s">
        <v>215</v>
      </c>
      <c r="T70" s="1">
        <v>6</v>
      </c>
      <c r="U70" s="178"/>
    </row>
    <row r="71" spans="1:41" s="96" customFormat="1" ht="54" customHeight="1">
      <c r="A71" s="94" t="s">
        <v>17</v>
      </c>
      <c r="B71" s="127">
        <v>51</v>
      </c>
      <c r="C71" s="14" t="s">
        <v>216</v>
      </c>
      <c r="D71" s="14" t="s">
        <v>217</v>
      </c>
      <c r="E71" s="25" t="s">
        <v>61</v>
      </c>
      <c r="F71" s="25">
        <v>10000</v>
      </c>
      <c r="G71" s="25">
        <v>1200</v>
      </c>
      <c r="H71" s="25">
        <v>5000</v>
      </c>
      <c r="I71" s="195">
        <v>2080</v>
      </c>
      <c r="J71" s="195">
        <v>2080</v>
      </c>
      <c r="K71" s="216">
        <f t="shared" si="15"/>
        <v>0.41599999999999998</v>
      </c>
      <c r="L71" s="216">
        <f t="shared" si="16"/>
        <v>-8.4000000000000019E-2</v>
      </c>
      <c r="M71" s="236" t="s">
        <v>218</v>
      </c>
      <c r="N71" s="236" t="s">
        <v>219</v>
      </c>
      <c r="O71" s="236" t="s">
        <v>401</v>
      </c>
      <c r="P71" s="45"/>
      <c r="Q71" s="45" t="s">
        <v>220</v>
      </c>
      <c r="R71" s="45"/>
      <c r="S71" s="48" t="s">
        <v>221</v>
      </c>
      <c r="T71" s="1">
        <v>6</v>
      </c>
      <c r="U71" s="174"/>
    </row>
    <row r="72" spans="1:41" s="126" customFormat="1" ht="25.5" customHeight="1">
      <c r="B72" s="13" t="s">
        <v>222</v>
      </c>
      <c r="C72" s="38" t="s">
        <v>223</v>
      </c>
      <c r="D72" s="39"/>
      <c r="E72" s="281"/>
      <c r="F72" s="281">
        <f>SUM(F73:F75)</f>
        <v>396000</v>
      </c>
      <c r="G72" s="281">
        <f>SUM(G73:G75)</f>
        <v>330500</v>
      </c>
      <c r="H72" s="281">
        <f>SUM(H73:H75)</f>
        <v>41690</v>
      </c>
      <c r="I72" s="183">
        <f t="shared" ref="I72:J72" si="19">SUM(I73:I75)</f>
        <v>21515</v>
      </c>
      <c r="J72" s="183">
        <f t="shared" si="19"/>
        <v>45000</v>
      </c>
      <c r="K72" s="216">
        <f t="shared" si="15"/>
        <v>0.51607100023986563</v>
      </c>
      <c r="L72" s="216">
        <f t="shared" si="16"/>
        <v>1.6071000239865629E-2</v>
      </c>
      <c r="M72" s="40"/>
      <c r="N72" s="6"/>
      <c r="O72" s="11"/>
      <c r="P72" s="125"/>
      <c r="Q72" s="11"/>
      <c r="R72" s="11"/>
      <c r="S72" s="6"/>
      <c r="T72" s="1">
        <v>6</v>
      </c>
      <c r="U72" s="174"/>
      <c r="V72" s="96"/>
      <c r="W72" s="96"/>
      <c r="X72" s="96"/>
      <c r="Y72" s="96"/>
      <c r="Z72" s="96"/>
      <c r="AA72" s="96"/>
      <c r="AB72" s="96"/>
      <c r="AC72" s="96"/>
      <c r="AD72" s="96"/>
      <c r="AE72" s="96"/>
      <c r="AF72" s="96"/>
      <c r="AG72" s="96"/>
      <c r="AH72" s="96"/>
      <c r="AI72" s="96"/>
      <c r="AJ72" s="96"/>
      <c r="AK72" s="96"/>
      <c r="AL72" s="96"/>
      <c r="AM72" s="96"/>
      <c r="AN72" s="96"/>
      <c r="AO72" s="96"/>
    </row>
    <row r="73" spans="1:41" s="115" customFormat="1" ht="194.25" customHeight="1">
      <c r="A73" s="115" t="s">
        <v>55</v>
      </c>
      <c r="B73" s="42">
        <v>52</v>
      </c>
      <c r="C73" s="60" t="s">
        <v>395</v>
      </c>
      <c r="D73" s="60" t="s">
        <v>224</v>
      </c>
      <c r="E73" s="233" t="s">
        <v>225</v>
      </c>
      <c r="F73" s="233">
        <v>265000</v>
      </c>
      <c r="G73" s="233">
        <v>240000</v>
      </c>
      <c r="H73" s="233">
        <v>25000</v>
      </c>
      <c r="I73" s="191">
        <v>12650</v>
      </c>
      <c r="J73" s="191">
        <v>15000</v>
      </c>
      <c r="K73" s="216">
        <f t="shared" si="15"/>
        <v>0.50600000000000001</v>
      </c>
      <c r="L73" s="216">
        <f t="shared" si="16"/>
        <v>6.0000000000000053E-3</v>
      </c>
      <c r="M73" s="235" t="s">
        <v>52</v>
      </c>
      <c r="N73" s="233" t="s">
        <v>53</v>
      </c>
      <c r="O73" s="128" t="s">
        <v>494</v>
      </c>
      <c r="P73" s="233"/>
      <c r="Q73" s="235" t="s">
        <v>91</v>
      </c>
      <c r="R73" s="235"/>
      <c r="S73" s="46"/>
      <c r="T73" s="1">
        <v>6</v>
      </c>
      <c r="U73" s="174"/>
      <c r="V73" s="96"/>
      <c r="W73" s="96"/>
      <c r="X73" s="96"/>
      <c r="Y73" s="96"/>
      <c r="Z73" s="96"/>
      <c r="AA73" s="96"/>
      <c r="AB73" s="96"/>
      <c r="AC73" s="96"/>
      <c r="AD73" s="96"/>
      <c r="AE73" s="96"/>
      <c r="AF73" s="96"/>
      <c r="AG73" s="96"/>
      <c r="AH73" s="96"/>
      <c r="AI73" s="96"/>
      <c r="AJ73" s="96"/>
      <c r="AK73" s="96"/>
      <c r="AL73" s="96"/>
      <c r="AM73" s="96"/>
      <c r="AN73" s="96"/>
      <c r="AO73" s="41"/>
    </row>
    <row r="74" spans="1:41" s="115" customFormat="1" ht="147" customHeight="1">
      <c r="A74" s="96" t="s">
        <v>17</v>
      </c>
      <c r="B74" s="129">
        <v>53</v>
      </c>
      <c r="C74" s="130" t="s">
        <v>226</v>
      </c>
      <c r="D74" s="131" t="s">
        <v>227</v>
      </c>
      <c r="E74" s="132" t="s">
        <v>228</v>
      </c>
      <c r="F74" s="132">
        <v>100000</v>
      </c>
      <c r="G74" s="132">
        <v>70000</v>
      </c>
      <c r="H74" s="132">
        <v>16000</v>
      </c>
      <c r="I74" s="204">
        <v>8520</v>
      </c>
      <c r="J74" s="204">
        <v>30000</v>
      </c>
      <c r="K74" s="216">
        <f t="shared" si="15"/>
        <v>0.53249999999999997</v>
      </c>
      <c r="L74" s="216">
        <f t="shared" si="16"/>
        <v>3.2499999999999973E-2</v>
      </c>
      <c r="M74" s="134" t="s">
        <v>229</v>
      </c>
      <c r="N74" s="133" t="s">
        <v>230</v>
      </c>
      <c r="O74" s="226" t="s">
        <v>330</v>
      </c>
      <c r="P74" s="135"/>
      <c r="Q74" s="136" t="s">
        <v>91</v>
      </c>
      <c r="R74" s="136"/>
      <c r="S74" s="46"/>
      <c r="T74" s="1">
        <v>6</v>
      </c>
      <c r="U74" s="174"/>
      <c r="V74" s="96"/>
      <c r="W74" s="96"/>
      <c r="X74" s="96"/>
      <c r="Y74" s="96"/>
      <c r="Z74" s="96"/>
      <c r="AA74" s="96"/>
      <c r="AB74" s="96"/>
      <c r="AC74" s="96"/>
      <c r="AD74" s="96"/>
      <c r="AE74" s="96"/>
      <c r="AF74" s="96"/>
      <c r="AG74" s="96"/>
      <c r="AH74" s="96"/>
      <c r="AI74" s="96"/>
      <c r="AJ74" s="96"/>
      <c r="AK74" s="96"/>
      <c r="AL74" s="96"/>
      <c r="AM74" s="96"/>
      <c r="AN74" s="96"/>
      <c r="AO74" s="41"/>
    </row>
    <row r="75" spans="1:41" s="115" customFormat="1" ht="192" customHeight="1">
      <c r="A75" s="96" t="s">
        <v>17</v>
      </c>
      <c r="B75" s="129">
        <v>54</v>
      </c>
      <c r="C75" s="130" t="s">
        <v>231</v>
      </c>
      <c r="D75" s="137" t="s">
        <v>232</v>
      </c>
      <c r="E75" s="129" t="s">
        <v>61</v>
      </c>
      <c r="F75" s="129">
        <v>31000</v>
      </c>
      <c r="G75" s="129">
        <v>20500</v>
      </c>
      <c r="H75" s="129">
        <v>690</v>
      </c>
      <c r="I75" s="205">
        <v>345</v>
      </c>
      <c r="J75" s="205">
        <v>0</v>
      </c>
      <c r="K75" s="216">
        <f t="shared" si="15"/>
        <v>0.5</v>
      </c>
      <c r="L75" s="216">
        <f t="shared" si="16"/>
        <v>0</v>
      </c>
      <c r="M75" s="65"/>
      <c r="N75" s="49"/>
      <c r="O75" s="128" t="s">
        <v>480</v>
      </c>
      <c r="P75" s="233"/>
      <c r="Q75" s="138" t="s">
        <v>87</v>
      </c>
      <c r="R75" s="138"/>
      <c r="S75" s="46"/>
      <c r="T75" s="1">
        <v>6</v>
      </c>
      <c r="U75" s="174" t="s">
        <v>442</v>
      </c>
      <c r="V75" s="96"/>
      <c r="W75" s="96"/>
      <c r="X75" s="96"/>
      <c r="Y75" s="96"/>
      <c r="Z75" s="96"/>
      <c r="AA75" s="96"/>
      <c r="AB75" s="96"/>
      <c r="AC75" s="96"/>
      <c r="AD75" s="96"/>
      <c r="AE75" s="96"/>
      <c r="AF75" s="96"/>
      <c r="AG75" s="96"/>
      <c r="AH75" s="96"/>
      <c r="AI75" s="96"/>
      <c r="AJ75" s="96"/>
      <c r="AK75" s="96"/>
      <c r="AL75" s="96"/>
      <c r="AM75" s="96"/>
      <c r="AN75" s="96"/>
      <c r="AO75" s="41"/>
    </row>
    <row r="76" spans="1:41" ht="21" customHeight="1">
      <c r="B76" s="13" t="s">
        <v>233</v>
      </c>
      <c r="C76" s="38" t="s">
        <v>234</v>
      </c>
      <c r="D76" s="39"/>
      <c r="E76" s="281"/>
      <c r="F76" s="281">
        <f>F77+F82</f>
        <v>106950.83</v>
      </c>
      <c r="G76" s="281">
        <f>G77+G82</f>
        <v>28102.400000000001</v>
      </c>
      <c r="H76" s="281">
        <f>H77+H82</f>
        <v>21678</v>
      </c>
      <c r="I76" s="183">
        <f t="shared" ref="I76:J76" si="20">I77+I82</f>
        <v>8674.7199999999993</v>
      </c>
      <c r="J76" s="183">
        <f t="shared" si="20"/>
        <v>16121.869999999999</v>
      </c>
      <c r="K76" s="216">
        <f t="shared" si="15"/>
        <v>0.40016237660300763</v>
      </c>
      <c r="L76" s="216">
        <f t="shared" si="16"/>
        <v>-9.983762339699237E-2</v>
      </c>
      <c r="M76" s="40"/>
      <c r="N76" s="6"/>
      <c r="O76" s="139"/>
      <c r="P76" s="140"/>
      <c r="Q76" s="139"/>
      <c r="R76" s="139"/>
      <c r="S76" s="6"/>
      <c r="T76" s="1">
        <v>6</v>
      </c>
      <c r="AO76" s="82"/>
    </row>
    <row r="77" spans="1:41" ht="21" customHeight="1">
      <c r="B77" s="13"/>
      <c r="C77" s="38" t="s">
        <v>235</v>
      </c>
      <c r="D77" s="39"/>
      <c r="E77" s="281"/>
      <c r="F77" s="281">
        <f>SUM(F78:F81)</f>
        <v>46651.83</v>
      </c>
      <c r="G77" s="281">
        <f>SUM(G78:G81)</f>
        <v>27102</v>
      </c>
      <c r="H77" s="281">
        <f>SUM(H78:H81)</f>
        <v>16007</v>
      </c>
      <c r="I77" s="183">
        <f t="shared" ref="I77:J77" si="21">SUM(I78:I81)</f>
        <v>6993.53</v>
      </c>
      <c r="J77" s="183">
        <f t="shared" si="21"/>
        <v>12663.529999999999</v>
      </c>
      <c r="K77" s="216">
        <f t="shared" si="15"/>
        <v>0.43690447929031045</v>
      </c>
      <c r="L77" s="216">
        <f t="shared" si="16"/>
        <v>-6.3095520709689545E-2</v>
      </c>
      <c r="M77" s="40"/>
      <c r="N77" s="6"/>
      <c r="O77" s="139"/>
      <c r="P77" s="140"/>
      <c r="Q77" s="139"/>
      <c r="R77" s="139"/>
      <c r="S77" s="6"/>
      <c r="T77" s="1">
        <v>6</v>
      </c>
      <c r="AO77" s="41"/>
    </row>
    <row r="78" spans="1:41" s="124" customFormat="1" ht="63" customHeight="1">
      <c r="B78" s="42" t="s">
        <v>236</v>
      </c>
      <c r="C78" s="231" t="s">
        <v>415</v>
      </c>
      <c r="D78" s="231" t="s">
        <v>237</v>
      </c>
      <c r="E78" s="45" t="s">
        <v>19</v>
      </c>
      <c r="F78" s="45">
        <v>11500</v>
      </c>
      <c r="G78" s="45">
        <v>3500</v>
      </c>
      <c r="H78" s="45">
        <v>4457</v>
      </c>
      <c r="I78" s="189">
        <v>1013.53</v>
      </c>
      <c r="J78" s="185">
        <v>1013.53</v>
      </c>
      <c r="K78" s="216">
        <f t="shared" si="15"/>
        <v>0.22740183980255776</v>
      </c>
      <c r="L78" s="216">
        <f t="shared" si="16"/>
        <v>-0.27259816019744221</v>
      </c>
      <c r="M78" s="65" t="s">
        <v>52</v>
      </c>
      <c r="N78" s="75" t="s">
        <v>238</v>
      </c>
      <c r="O78" s="22" t="s">
        <v>447</v>
      </c>
      <c r="P78" s="22" t="s">
        <v>310</v>
      </c>
      <c r="Q78" s="22" t="s">
        <v>239</v>
      </c>
      <c r="R78" s="22"/>
      <c r="S78" s="46"/>
      <c r="T78" s="1">
        <v>6</v>
      </c>
      <c r="U78" s="170" t="s">
        <v>307</v>
      </c>
      <c r="V78" s="1"/>
      <c r="W78" s="1"/>
      <c r="X78" s="1"/>
      <c r="Y78" s="1"/>
      <c r="Z78" s="1"/>
      <c r="AA78" s="1"/>
      <c r="AB78" s="1"/>
      <c r="AC78" s="1"/>
      <c r="AD78" s="1"/>
      <c r="AE78" s="1"/>
      <c r="AF78" s="1"/>
      <c r="AG78" s="1"/>
      <c r="AH78" s="1"/>
      <c r="AI78" s="1"/>
      <c r="AJ78" s="1"/>
      <c r="AK78" s="1"/>
      <c r="AL78" s="1"/>
      <c r="AM78" s="1"/>
      <c r="AN78" s="1"/>
      <c r="AO78" s="96"/>
    </row>
    <row r="79" spans="1:41" s="96" customFormat="1" ht="133.5" customHeight="1">
      <c r="A79" s="96" t="s">
        <v>17</v>
      </c>
      <c r="B79" s="42" t="s">
        <v>240</v>
      </c>
      <c r="C79" s="48" t="s">
        <v>418</v>
      </c>
      <c r="D79" s="231" t="s">
        <v>399</v>
      </c>
      <c r="E79" s="45" t="s">
        <v>51</v>
      </c>
      <c r="F79" s="45">
        <v>7651.83</v>
      </c>
      <c r="G79" s="45">
        <v>5102</v>
      </c>
      <c r="H79" s="45">
        <v>2550</v>
      </c>
      <c r="I79" s="194">
        <v>1100</v>
      </c>
      <c r="J79" s="185">
        <v>2150</v>
      </c>
      <c r="K79" s="216">
        <f t="shared" si="15"/>
        <v>0.43137254901960786</v>
      </c>
      <c r="L79" s="216">
        <f t="shared" si="16"/>
        <v>-6.8627450980392135E-2</v>
      </c>
      <c r="M79" s="47" t="s">
        <v>241</v>
      </c>
      <c r="N79" s="75" t="s">
        <v>242</v>
      </c>
      <c r="O79" s="118" t="s">
        <v>430</v>
      </c>
      <c r="P79" s="75" t="s">
        <v>243</v>
      </c>
      <c r="Q79" s="118" t="s">
        <v>244</v>
      </c>
      <c r="R79" s="118"/>
      <c r="S79" s="75"/>
      <c r="T79" s="1">
        <v>6</v>
      </c>
      <c r="U79" s="170" t="s">
        <v>344</v>
      </c>
      <c r="V79" s="64"/>
      <c r="W79" s="64"/>
      <c r="X79" s="64"/>
      <c r="Y79" s="64"/>
      <c r="Z79" s="64"/>
      <c r="AA79" s="64"/>
      <c r="AB79" s="64"/>
      <c r="AC79" s="64"/>
      <c r="AD79" s="64"/>
      <c r="AE79" s="64"/>
      <c r="AF79" s="64"/>
      <c r="AG79" s="64"/>
      <c r="AH79" s="64"/>
      <c r="AI79" s="64"/>
      <c r="AJ79" s="64"/>
      <c r="AK79" s="64"/>
      <c r="AL79" s="64"/>
      <c r="AM79" s="64"/>
      <c r="AN79" s="64"/>
    </row>
    <row r="80" spans="1:41" s="41" customFormat="1" ht="118.5" customHeight="1">
      <c r="A80" s="59" t="s">
        <v>17</v>
      </c>
      <c r="B80" s="42" t="s">
        <v>245</v>
      </c>
      <c r="C80" s="231" t="s">
        <v>412</v>
      </c>
      <c r="D80" s="231" t="s">
        <v>246</v>
      </c>
      <c r="E80" s="45">
        <v>2016</v>
      </c>
      <c r="F80" s="45">
        <v>5500</v>
      </c>
      <c r="G80" s="45">
        <v>0</v>
      </c>
      <c r="H80" s="45">
        <v>5500</v>
      </c>
      <c r="I80" s="203">
        <v>2500</v>
      </c>
      <c r="J80" s="203">
        <v>6000</v>
      </c>
      <c r="K80" s="216">
        <f t="shared" si="15"/>
        <v>0.45454545454545453</v>
      </c>
      <c r="L80" s="216">
        <f t="shared" si="16"/>
        <v>-4.545454545454547E-2</v>
      </c>
      <c r="M80" s="236" t="s">
        <v>52</v>
      </c>
      <c r="N80" s="45" t="s">
        <v>247</v>
      </c>
      <c r="O80" s="279" t="s">
        <v>488</v>
      </c>
      <c r="P80" s="45" t="s">
        <v>431</v>
      </c>
      <c r="Q80" s="118" t="s">
        <v>248</v>
      </c>
      <c r="R80" s="118"/>
      <c r="S80" s="75"/>
      <c r="T80" s="1">
        <v>6</v>
      </c>
      <c r="U80" s="179" t="s">
        <v>336</v>
      </c>
      <c r="V80" s="66"/>
      <c r="W80" s="66"/>
      <c r="X80" s="66"/>
      <c r="Y80" s="66"/>
      <c r="Z80" s="66"/>
      <c r="AA80" s="66"/>
      <c r="AB80" s="66"/>
      <c r="AC80" s="66"/>
      <c r="AD80" s="66"/>
      <c r="AE80" s="66"/>
      <c r="AF80" s="66"/>
      <c r="AG80" s="66"/>
      <c r="AH80" s="66"/>
      <c r="AI80" s="66"/>
      <c r="AJ80" s="66"/>
      <c r="AK80" s="66"/>
      <c r="AL80" s="66"/>
      <c r="AM80" s="66"/>
      <c r="AN80" s="66"/>
      <c r="AO80" s="1"/>
    </row>
    <row r="81" spans="1:41" s="41" customFormat="1" ht="107.25" customHeight="1">
      <c r="A81" s="96" t="s">
        <v>17</v>
      </c>
      <c r="B81" s="42" t="s">
        <v>249</v>
      </c>
      <c r="C81" s="141" t="s">
        <v>250</v>
      </c>
      <c r="D81" s="141" t="s">
        <v>251</v>
      </c>
      <c r="E81" s="142" t="s">
        <v>252</v>
      </c>
      <c r="F81" s="142">
        <v>22000</v>
      </c>
      <c r="G81" s="142">
        <v>18500</v>
      </c>
      <c r="H81" s="142">
        <v>3500</v>
      </c>
      <c r="I81" s="206">
        <v>2380</v>
      </c>
      <c r="J81" s="206">
        <v>3500</v>
      </c>
      <c r="K81" s="216">
        <f t="shared" si="15"/>
        <v>0.68</v>
      </c>
      <c r="L81" s="216">
        <f t="shared" si="16"/>
        <v>0.18000000000000005</v>
      </c>
      <c r="M81" s="142"/>
      <c r="N81" s="45"/>
      <c r="O81" s="227" t="s">
        <v>487</v>
      </c>
      <c r="P81" s="45" t="s">
        <v>432</v>
      </c>
      <c r="Q81" s="118" t="s">
        <v>248</v>
      </c>
      <c r="R81" s="118"/>
      <c r="S81" s="75"/>
      <c r="T81" s="1">
        <v>6</v>
      </c>
      <c r="U81" s="179"/>
      <c r="V81" s="66"/>
      <c r="W81" s="66"/>
      <c r="X81" s="66"/>
      <c r="Y81" s="66"/>
      <c r="Z81" s="66"/>
      <c r="AA81" s="66"/>
      <c r="AB81" s="66"/>
      <c r="AC81" s="66"/>
      <c r="AD81" s="66"/>
      <c r="AE81" s="66"/>
      <c r="AF81" s="66"/>
      <c r="AG81" s="66"/>
      <c r="AH81" s="66"/>
      <c r="AI81" s="66"/>
      <c r="AJ81" s="66"/>
      <c r="AK81" s="66"/>
      <c r="AL81" s="66"/>
      <c r="AM81" s="66"/>
      <c r="AN81" s="66"/>
      <c r="AO81" s="1"/>
    </row>
    <row r="82" spans="1:41" s="82" customFormat="1" ht="21" customHeight="1">
      <c r="B82" s="13"/>
      <c r="C82" s="38" t="s">
        <v>67</v>
      </c>
      <c r="D82" s="38"/>
      <c r="E82" s="25"/>
      <c r="F82" s="25">
        <f>SUM(F83:F86)</f>
        <v>60299</v>
      </c>
      <c r="G82" s="25">
        <f>SUM(G83:G86)</f>
        <v>1000.4</v>
      </c>
      <c r="H82" s="25">
        <f>SUM(H83:H86)</f>
        <v>5671</v>
      </c>
      <c r="I82" s="195">
        <f t="shared" ref="I82:J82" si="22">SUM(I83:I86)</f>
        <v>1681.19</v>
      </c>
      <c r="J82" s="195">
        <f t="shared" si="22"/>
        <v>3458.3399999999997</v>
      </c>
      <c r="K82" s="216">
        <f t="shared" si="15"/>
        <v>0.29645388820313878</v>
      </c>
      <c r="L82" s="216">
        <f t="shared" si="16"/>
        <v>-0.20354611179686122</v>
      </c>
      <c r="M82" s="14"/>
      <c r="N82" s="25"/>
      <c r="O82" s="14"/>
      <c r="P82" s="25"/>
      <c r="Q82" s="143"/>
      <c r="R82" s="143"/>
      <c r="S82" s="144"/>
      <c r="T82" s="1">
        <v>6</v>
      </c>
      <c r="U82" s="170"/>
      <c r="V82" s="41"/>
      <c r="W82" s="41"/>
      <c r="X82" s="41"/>
      <c r="Y82" s="41"/>
      <c r="Z82" s="41"/>
      <c r="AA82" s="41"/>
      <c r="AB82" s="41"/>
      <c r="AC82" s="41"/>
      <c r="AD82" s="41"/>
      <c r="AE82" s="41"/>
      <c r="AF82" s="41"/>
      <c r="AG82" s="41"/>
      <c r="AH82" s="41"/>
      <c r="AI82" s="41"/>
      <c r="AJ82" s="41"/>
      <c r="AK82" s="41"/>
      <c r="AL82" s="41"/>
      <c r="AM82" s="41"/>
      <c r="AN82" s="41"/>
      <c r="AO82" s="1"/>
    </row>
    <row r="83" spans="1:41" s="96" customFormat="1" ht="77.25" customHeight="1">
      <c r="B83" s="42" t="s">
        <v>253</v>
      </c>
      <c r="C83" s="231" t="s">
        <v>311</v>
      </c>
      <c r="D83" s="231" t="s">
        <v>382</v>
      </c>
      <c r="E83" s="45" t="s">
        <v>129</v>
      </c>
      <c r="F83" s="45">
        <v>971</v>
      </c>
      <c r="G83" s="45">
        <v>0</v>
      </c>
      <c r="H83" s="45">
        <v>971</v>
      </c>
      <c r="I83" s="203">
        <v>612</v>
      </c>
      <c r="J83" s="203">
        <v>502.2</v>
      </c>
      <c r="K83" s="216">
        <f t="shared" si="15"/>
        <v>0.63027806385169927</v>
      </c>
      <c r="L83" s="216">
        <f t="shared" si="16"/>
        <v>0.13027806385169927</v>
      </c>
      <c r="M83" s="236"/>
      <c r="N83" s="45" t="s">
        <v>254</v>
      </c>
      <c r="O83" s="279" t="s">
        <v>489</v>
      </c>
      <c r="P83" s="45" t="s">
        <v>339</v>
      </c>
      <c r="Q83" s="232" t="s">
        <v>42</v>
      </c>
      <c r="R83" s="232"/>
      <c r="S83" s="75"/>
      <c r="T83" s="1">
        <v>6</v>
      </c>
      <c r="U83" s="170" t="s">
        <v>428</v>
      </c>
      <c r="AO83" s="126"/>
    </row>
    <row r="84" spans="1:41" s="145" customFormat="1" ht="162" customHeight="1">
      <c r="A84" s="96" t="s">
        <v>17</v>
      </c>
      <c r="B84" s="80" t="s">
        <v>255</v>
      </c>
      <c r="C84" s="53" t="s">
        <v>256</v>
      </c>
      <c r="D84" s="53" t="s">
        <v>257</v>
      </c>
      <c r="E84" s="54" t="s">
        <v>74</v>
      </c>
      <c r="F84" s="54">
        <v>2400</v>
      </c>
      <c r="G84" s="54">
        <v>200</v>
      </c>
      <c r="H84" s="54">
        <v>2200</v>
      </c>
      <c r="I84" s="201">
        <v>870</v>
      </c>
      <c r="J84" s="188">
        <v>870</v>
      </c>
      <c r="K84" s="216">
        <f t="shared" si="15"/>
        <v>0.39545454545454545</v>
      </c>
      <c r="L84" s="216">
        <f t="shared" si="16"/>
        <v>-0.10454545454545455</v>
      </c>
      <c r="M84" s="35" t="s">
        <v>258</v>
      </c>
      <c r="N84" s="36" t="s">
        <v>259</v>
      </c>
      <c r="O84" s="232" t="s">
        <v>481</v>
      </c>
      <c r="P84" s="113" t="s">
        <v>482</v>
      </c>
      <c r="Q84" s="232" t="s">
        <v>87</v>
      </c>
      <c r="R84" s="232"/>
      <c r="S84" s="81"/>
      <c r="T84" s="1">
        <v>6</v>
      </c>
      <c r="U84" s="177" t="s">
        <v>321</v>
      </c>
    </row>
    <row r="85" spans="1:41"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-0.5</v>
      </c>
      <c r="M85" s="30" t="s">
        <v>386</v>
      </c>
      <c r="N85" s="30" t="s">
        <v>261</v>
      </c>
      <c r="O85" s="241" t="s">
        <v>362</v>
      </c>
      <c r="P85" s="232" t="s">
        <v>363</v>
      </c>
      <c r="Q85" s="54" t="s">
        <v>262</v>
      </c>
      <c r="R85" s="54"/>
      <c r="S85" s="54"/>
      <c r="T85" s="1">
        <v>6</v>
      </c>
      <c r="U85" s="180"/>
    </row>
    <row r="86" spans="1:41" s="146" customFormat="1" ht="286.5" customHeight="1">
      <c r="B86" s="80" t="s">
        <v>263</v>
      </c>
      <c r="C86" s="148" t="s">
        <v>264</v>
      </c>
      <c r="D86" s="149" t="s">
        <v>265</v>
      </c>
      <c r="E86" s="150" t="s">
        <v>266</v>
      </c>
      <c r="F86" s="150">
        <v>52928</v>
      </c>
      <c r="G86" s="150">
        <v>800.4</v>
      </c>
      <c r="H86" s="150">
        <v>500</v>
      </c>
      <c r="I86" s="207">
        <v>199.19</v>
      </c>
      <c r="J86" s="207">
        <v>86.14</v>
      </c>
      <c r="K86" s="216">
        <f t="shared" si="15"/>
        <v>0.39838000000000001</v>
      </c>
      <c r="L86" s="216">
        <f t="shared" si="16"/>
        <v>-0.10161999999999999</v>
      </c>
      <c r="M86" s="150" t="s">
        <v>267</v>
      </c>
      <c r="N86" s="150" t="s">
        <v>268</v>
      </c>
      <c r="O86" s="217" t="s">
        <v>429</v>
      </c>
      <c r="P86" s="150" t="s">
        <v>490</v>
      </c>
      <c r="Q86" s="232" t="s">
        <v>42</v>
      </c>
      <c r="R86" s="232"/>
      <c r="S86" s="150" t="s">
        <v>269</v>
      </c>
      <c r="T86" s="1">
        <v>6</v>
      </c>
      <c r="U86" s="172" t="s">
        <v>383</v>
      </c>
    </row>
    <row r="87" spans="1:41" ht="21" customHeight="1">
      <c r="B87" s="13" t="s">
        <v>270</v>
      </c>
      <c r="C87" s="38" t="s">
        <v>271</v>
      </c>
      <c r="D87" s="39"/>
      <c r="E87" s="281"/>
      <c r="F87" s="281">
        <f>F88+F92</f>
        <v>30412.57</v>
      </c>
      <c r="G87" s="281">
        <f>G88+G92</f>
        <v>10660</v>
      </c>
      <c r="H87" s="281">
        <f>H88+H92</f>
        <v>14993</v>
      </c>
      <c r="I87" s="183">
        <f t="shared" ref="I87:J87" si="23">I88+I92</f>
        <v>6602.33</v>
      </c>
      <c r="J87" s="183">
        <f t="shared" si="23"/>
        <v>13139.26</v>
      </c>
      <c r="K87" s="216">
        <f t="shared" si="15"/>
        <v>0.44036083505635965</v>
      </c>
      <c r="L87" s="216">
        <f t="shared" si="16"/>
        <v>-5.9639164943640355E-2</v>
      </c>
      <c r="M87" s="40"/>
      <c r="N87" s="6"/>
      <c r="O87" s="139"/>
      <c r="P87" s="140"/>
      <c r="Q87" s="139"/>
      <c r="R87" s="139"/>
      <c r="S87" s="6"/>
      <c r="T87" s="1">
        <v>6</v>
      </c>
      <c r="V87" s="147"/>
      <c r="W87" s="147"/>
      <c r="X87" s="147"/>
      <c r="Y87" s="147"/>
      <c r="Z87" s="147"/>
      <c r="AA87" s="147"/>
      <c r="AB87" s="147"/>
      <c r="AC87" s="147"/>
      <c r="AD87" s="147"/>
      <c r="AE87" s="147"/>
      <c r="AF87" s="147"/>
      <c r="AG87" s="147"/>
      <c r="AH87" s="147"/>
      <c r="AI87" s="147"/>
      <c r="AJ87" s="147"/>
      <c r="AK87" s="147"/>
      <c r="AL87" s="147"/>
      <c r="AM87" s="147"/>
      <c r="AN87" s="147"/>
      <c r="AO87" s="41"/>
    </row>
    <row r="88" spans="1:41" ht="21" customHeight="1">
      <c r="B88" s="13"/>
      <c r="C88" s="38" t="s">
        <v>272</v>
      </c>
      <c r="D88" s="39"/>
      <c r="E88" s="281"/>
      <c r="F88" s="281">
        <f>SUM(F89:F91)</f>
        <v>23704</v>
      </c>
      <c r="G88" s="281">
        <f>SUM(G89:G91)</f>
        <v>10460</v>
      </c>
      <c r="H88" s="281">
        <f>SUM(H89:H91)</f>
        <v>9976</v>
      </c>
      <c r="I88" s="183">
        <f t="shared" ref="I88:J88" si="24">SUM(I89:I91)</f>
        <v>5921</v>
      </c>
      <c r="J88" s="183">
        <f t="shared" si="24"/>
        <v>9176.0300000000007</v>
      </c>
      <c r="K88" s="216">
        <f t="shared" si="15"/>
        <v>0.59352445870088211</v>
      </c>
      <c r="L88" s="216">
        <f t="shared" si="16"/>
        <v>9.3524458700882107E-2</v>
      </c>
      <c r="M88" s="40"/>
      <c r="N88" s="6"/>
      <c r="O88" s="139"/>
      <c r="P88" s="140"/>
      <c r="Q88" s="139"/>
      <c r="R88" s="139"/>
      <c r="S88" s="6"/>
      <c r="T88" s="1">
        <v>6</v>
      </c>
      <c r="V88" s="147"/>
      <c r="W88" s="147"/>
      <c r="X88" s="147"/>
      <c r="Y88" s="147"/>
      <c r="Z88" s="147"/>
      <c r="AA88" s="147"/>
      <c r="AB88" s="147"/>
      <c r="AC88" s="147"/>
      <c r="AD88" s="147"/>
      <c r="AE88" s="147"/>
      <c r="AF88" s="147"/>
      <c r="AG88" s="147"/>
      <c r="AH88" s="147"/>
      <c r="AI88" s="147"/>
      <c r="AJ88" s="147"/>
      <c r="AK88" s="147"/>
      <c r="AL88" s="147"/>
      <c r="AM88" s="147"/>
      <c r="AN88" s="147"/>
      <c r="AO88" s="41"/>
    </row>
    <row r="89" spans="1:41" ht="98.25" customHeight="1">
      <c r="A89" s="59" t="s">
        <v>17</v>
      </c>
      <c r="B89" s="42" t="s">
        <v>273</v>
      </c>
      <c r="C89" s="231" t="s">
        <v>274</v>
      </c>
      <c r="D89" s="231" t="s">
        <v>275</v>
      </c>
      <c r="E89" s="151" t="s">
        <v>74</v>
      </c>
      <c r="F89" s="151">
        <v>2976</v>
      </c>
      <c r="G89" s="151">
        <v>2000</v>
      </c>
      <c r="H89" s="151">
        <v>976</v>
      </c>
      <c r="I89" s="208">
        <v>550</v>
      </c>
      <c r="J89" s="208">
        <v>2976</v>
      </c>
      <c r="K89" s="216">
        <f t="shared" si="15"/>
        <v>0.56352459016393441</v>
      </c>
      <c r="L89" s="216">
        <f t="shared" si="16"/>
        <v>6.3524590163934413E-2</v>
      </c>
      <c r="M89" s="65" t="s">
        <v>90</v>
      </c>
      <c r="N89" s="75" t="s">
        <v>276</v>
      </c>
      <c r="O89" s="118" t="s">
        <v>438</v>
      </c>
      <c r="P89" s="74"/>
      <c r="Q89" s="118" t="s">
        <v>277</v>
      </c>
      <c r="R89" s="118"/>
      <c r="S89" s="6"/>
      <c r="T89" s="1">
        <v>6</v>
      </c>
      <c r="U89" s="170" t="s">
        <v>358</v>
      </c>
      <c r="V89" s="41"/>
      <c r="W89" s="41"/>
      <c r="X89" s="41"/>
      <c r="Y89" s="41"/>
      <c r="Z89" s="41"/>
      <c r="AA89" s="41"/>
      <c r="AB89" s="41"/>
      <c r="AC89" s="41"/>
      <c r="AD89" s="41"/>
      <c r="AE89" s="41"/>
      <c r="AF89" s="41"/>
      <c r="AG89" s="41"/>
      <c r="AH89" s="41"/>
      <c r="AI89" s="41"/>
      <c r="AJ89" s="41"/>
      <c r="AK89" s="41"/>
      <c r="AL89" s="41"/>
      <c r="AM89" s="41"/>
      <c r="AN89" s="41"/>
      <c r="AO89" s="64"/>
    </row>
    <row r="90" spans="1:41" s="153" customFormat="1" ht="157.5" customHeight="1">
      <c r="A90" s="59" t="s">
        <v>17</v>
      </c>
      <c r="B90" s="32" t="s">
        <v>278</v>
      </c>
      <c r="C90" s="57" t="s">
        <v>279</v>
      </c>
      <c r="D90" s="57" t="s">
        <v>280</v>
      </c>
      <c r="E90" s="55" t="s">
        <v>99</v>
      </c>
      <c r="F90" s="55">
        <v>5728</v>
      </c>
      <c r="G90" s="54">
        <v>460</v>
      </c>
      <c r="H90" s="125">
        <v>2000</v>
      </c>
      <c r="I90" s="209">
        <v>1671</v>
      </c>
      <c r="J90" s="209">
        <v>2500.0300000000002</v>
      </c>
      <c r="K90" s="216">
        <f t="shared" si="15"/>
        <v>0.83550000000000002</v>
      </c>
      <c r="L90" s="216">
        <f t="shared" si="16"/>
        <v>0.33550000000000002</v>
      </c>
      <c r="M90" s="35" t="s">
        <v>52</v>
      </c>
      <c r="N90" s="53" t="s">
        <v>281</v>
      </c>
      <c r="O90" s="232" t="s">
        <v>448</v>
      </c>
      <c r="P90" s="232"/>
      <c r="Q90" s="232" t="s">
        <v>282</v>
      </c>
      <c r="R90" s="232"/>
      <c r="S90" s="37"/>
      <c r="T90" s="1">
        <v>6</v>
      </c>
      <c r="U90" s="181" t="s">
        <v>313</v>
      </c>
      <c r="V90" s="152"/>
      <c r="W90" s="152"/>
      <c r="X90" s="152"/>
      <c r="Y90" s="152"/>
      <c r="Z90" s="152"/>
      <c r="AA90" s="152"/>
      <c r="AB90" s="152"/>
      <c r="AC90" s="152"/>
      <c r="AD90" s="152"/>
      <c r="AE90" s="152"/>
      <c r="AF90" s="152"/>
      <c r="AG90" s="152"/>
      <c r="AH90" s="152"/>
      <c r="AI90" s="152"/>
      <c r="AJ90" s="152"/>
      <c r="AK90" s="152"/>
      <c r="AL90" s="152"/>
      <c r="AM90" s="152"/>
      <c r="AN90" s="152"/>
      <c r="AO90" s="92"/>
    </row>
    <row r="91" spans="1:41" s="64" customFormat="1" ht="102.75" customHeight="1">
      <c r="A91" s="64" t="s">
        <v>17</v>
      </c>
      <c r="B91" s="42" t="s">
        <v>283</v>
      </c>
      <c r="C91" s="231" t="s">
        <v>284</v>
      </c>
      <c r="D91" s="231" t="s">
        <v>285</v>
      </c>
      <c r="E91" s="45" t="s">
        <v>74</v>
      </c>
      <c r="F91" s="45">
        <v>15000</v>
      </c>
      <c r="G91" s="45">
        <v>8000</v>
      </c>
      <c r="H91" s="45">
        <v>7000</v>
      </c>
      <c r="I91" s="189">
        <v>3700</v>
      </c>
      <c r="J91" s="189">
        <v>3700</v>
      </c>
      <c r="K91" s="216">
        <f t="shared" si="15"/>
        <v>0.52857142857142858</v>
      </c>
      <c r="L91" s="216">
        <f t="shared" si="16"/>
        <v>2.8571428571428581E-2</v>
      </c>
      <c r="M91" s="22" t="s">
        <v>52</v>
      </c>
      <c r="N91" s="45" t="s">
        <v>286</v>
      </c>
      <c r="O91" s="76" t="s">
        <v>456</v>
      </c>
      <c r="P91" s="54"/>
      <c r="Q91" s="232" t="s">
        <v>107</v>
      </c>
      <c r="R91" s="232"/>
      <c r="S91" s="46"/>
      <c r="T91" s="1">
        <v>6</v>
      </c>
      <c r="U91" s="165"/>
      <c r="V91" s="1"/>
      <c r="W91" s="1"/>
      <c r="X91" s="1"/>
      <c r="Y91" s="1"/>
      <c r="Z91" s="1"/>
      <c r="AA91" s="1"/>
      <c r="AB91" s="1"/>
      <c r="AC91" s="1"/>
      <c r="AD91" s="1"/>
      <c r="AE91" s="1"/>
      <c r="AF91" s="1"/>
      <c r="AG91" s="1"/>
      <c r="AH91" s="1"/>
      <c r="AI91" s="1"/>
      <c r="AJ91" s="1"/>
      <c r="AK91" s="1"/>
      <c r="AL91" s="1"/>
      <c r="AM91" s="1"/>
      <c r="AN91" s="1"/>
    </row>
    <row r="92" spans="1:41" s="66" customFormat="1" ht="21" customHeight="1">
      <c r="B92" s="13"/>
      <c r="C92" s="38" t="s">
        <v>67</v>
      </c>
      <c r="D92" s="38"/>
      <c r="E92" s="25"/>
      <c r="F92" s="25">
        <f>SUM(F93:F96)</f>
        <v>6708.57</v>
      </c>
      <c r="G92" s="25">
        <f>SUM(G93:G96)</f>
        <v>200</v>
      </c>
      <c r="H92" s="25">
        <f>SUM(H93:H96)</f>
        <v>5017</v>
      </c>
      <c r="I92" s="195">
        <f t="shared" ref="I92:J92" si="25">SUM(I93:I96)</f>
        <v>681.33</v>
      </c>
      <c r="J92" s="195">
        <f t="shared" si="25"/>
        <v>3963.23</v>
      </c>
      <c r="K92" s="216">
        <f t="shared" si="15"/>
        <v>0.13580426549730915</v>
      </c>
      <c r="L92" s="216">
        <f t="shared" si="16"/>
        <v>-0.36419573450269083</v>
      </c>
      <c r="M92" s="28"/>
      <c r="N92" s="25"/>
      <c r="O92" s="234"/>
      <c r="P92" s="85"/>
      <c r="Q92" s="234"/>
      <c r="R92" s="234"/>
      <c r="S92" s="13"/>
      <c r="T92" s="1">
        <v>6</v>
      </c>
      <c r="U92" s="165"/>
      <c r="V92" s="1"/>
      <c r="W92" s="1"/>
      <c r="X92" s="1"/>
      <c r="Y92" s="1"/>
      <c r="Z92" s="1"/>
      <c r="AA92" s="1"/>
      <c r="AB92" s="1"/>
      <c r="AC92" s="1"/>
      <c r="AD92" s="1"/>
      <c r="AE92" s="1"/>
      <c r="AF92" s="1"/>
      <c r="AG92" s="1"/>
      <c r="AH92" s="1"/>
      <c r="AI92" s="1"/>
      <c r="AJ92" s="1"/>
      <c r="AK92" s="1"/>
      <c r="AL92" s="1"/>
      <c r="AM92" s="1"/>
      <c r="AN92" s="1"/>
      <c r="AO92" s="147"/>
    </row>
    <row r="93" spans="1:41" s="41" customFormat="1" ht="218.25" customHeight="1">
      <c r="A93" s="64" t="s">
        <v>17</v>
      </c>
      <c r="B93" s="42" t="s">
        <v>287</v>
      </c>
      <c r="C93" s="231" t="s">
        <v>288</v>
      </c>
      <c r="D93" s="231" t="s">
        <v>289</v>
      </c>
      <c r="E93" s="45" t="s">
        <v>51</v>
      </c>
      <c r="F93" s="45">
        <v>1626.23</v>
      </c>
      <c r="G93" s="45">
        <v>200</v>
      </c>
      <c r="H93" s="54">
        <v>1426</v>
      </c>
      <c r="I93" s="188">
        <v>595</v>
      </c>
      <c r="J93" s="188">
        <v>803.23</v>
      </c>
      <c r="K93" s="216">
        <f t="shared" si="15"/>
        <v>0.41725105189340811</v>
      </c>
      <c r="L93" s="216">
        <f t="shared" si="16"/>
        <v>-8.2748948106591891E-2</v>
      </c>
      <c r="M93" s="22" t="s">
        <v>52</v>
      </c>
      <c r="N93" s="45" t="s">
        <v>290</v>
      </c>
      <c r="O93" s="273" t="s">
        <v>451</v>
      </c>
      <c r="P93" s="218" t="s">
        <v>445</v>
      </c>
      <c r="Q93" s="232" t="s">
        <v>291</v>
      </c>
      <c r="R93" s="232"/>
      <c r="S93" s="46"/>
      <c r="T93" s="1">
        <v>6</v>
      </c>
      <c r="U93" s="165" t="s">
        <v>424</v>
      </c>
      <c r="V93" s="1"/>
      <c r="W93" s="1"/>
      <c r="X93" s="1"/>
      <c r="Y93" s="1"/>
      <c r="Z93" s="1"/>
      <c r="AA93" s="1"/>
      <c r="AB93" s="1"/>
      <c r="AC93" s="1"/>
      <c r="AD93" s="1"/>
      <c r="AE93" s="1"/>
      <c r="AF93" s="1"/>
      <c r="AG93" s="1"/>
      <c r="AH93" s="1"/>
      <c r="AI93" s="1"/>
      <c r="AJ93" s="1"/>
      <c r="AK93" s="1"/>
      <c r="AL93" s="1"/>
      <c r="AM93" s="1"/>
      <c r="AN93" s="1"/>
      <c r="AO93" s="147"/>
    </row>
    <row r="94" spans="1:41"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-0.5</v>
      </c>
      <c r="M94" s="22"/>
      <c r="N94" s="45" t="s">
        <v>293</v>
      </c>
      <c r="O94" s="232" t="s">
        <v>457</v>
      </c>
      <c r="P94" s="76" t="s">
        <v>421</v>
      </c>
      <c r="Q94" s="232" t="s">
        <v>294</v>
      </c>
      <c r="R94" s="232"/>
      <c r="S94" s="75" t="s">
        <v>422</v>
      </c>
      <c r="T94" s="1">
        <v>6</v>
      </c>
      <c r="U94" s="165" t="s">
        <v>380</v>
      </c>
      <c r="V94" s="1"/>
      <c r="W94" s="1"/>
      <c r="X94" s="1"/>
      <c r="Y94" s="1"/>
      <c r="Z94" s="1"/>
      <c r="AA94" s="1"/>
      <c r="AB94" s="1"/>
      <c r="AC94" s="1"/>
      <c r="AD94" s="1"/>
      <c r="AE94" s="1"/>
      <c r="AF94" s="1"/>
      <c r="AG94" s="1"/>
      <c r="AH94" s="1"/>
      <c r="AI94" s="1"/>
      <c r="AJ94" s="1"/>
      <c r="AK94" s="1"/>
      <c r="AL94" s="1"/>
      <c r="AM94" s="1"/>
      <c r="AN94" s="1"/>
    </row>
    <row r="95" spans="1:41" s="64" customFormat="1" ht="132" customHeight="1">
      <c r="A95" s="64" t="s">
        <v>17</v>
      </c>
      <c r="B95" s="42" t="s">
        <v>295</v>
      </c>
      <c r="C95" s="231" t="s">
        <v>413</v>
      </c>
      <c r="D95" s="231" t="s">
        <v>296</v>
      </c>
      <c r="E95" s="45" t="s">
        <v>74</v>
      </c>
      <c r="F95" s="154">
        <v>2760.82</v>
      </c>
      <c r="G95" s="45"/>
      <c r="H95" s="54">
        <v>2600</v>
      </c>
      <c r="I95" s="202">
        <v>86.33</v>
      </c>
      <c r="J95" s="202">
        <v>2760</v>
      </c>
      <c r="K95" s="216">
        <f t="shared" si="15"/>
        <v>3.3203846153846153E-2</v>
      </c>
      <c r="L95" s="216">
        <f t="shared" si="16"/>
        <v>-0.46679615384615386</v>
      </c>
      <c r="M95" s="65" t="s">
        <v>52</v>
      </c>
      <c r="N95" s="75" t="s">
        <v>297</v>
      </c>
      <c r="O95" s="257" t="s">
        <v>446</v>
      </c>
      <c r="P95" s="219" t="s">
        <v>423</v>
      </c>
      <c r="Q95" s="22" t="s">
        <v>291</v>
      </c>
      <c r="R95" s="22"/>
      <c r="S95" s="46"/>
      <c r="T95" s="1">
        <v>6</v>
      </c>
      <c r="U95" s="165" t="s">
        <v>425</v>
      </c>
      <c r="V95" s="1"/>
      <c r="W95" s="1"/>
      <c r="X95" s="1"/>
      <c r="Y95" s="1"/>
      <c r="Z95" s="1"/>
      <c r="AA95" s="1"/>
      <c r="AB95" s="1"/>
      <c r="AC95" s="1"/>
      <c r="AD95" s="1"/>
      <c r="AE95" s="1"/>
      <c r="AF95" s="1"/>
      <c r="AG95" s="1"/>
      <c r="AH95" s="1"/>
      <c r="AI95" s="1"/>
      <c r="AJ95" s="1"/>
      <c r="AK95" s="1"/>
      <c r="AL95" s="1"/>
      <c r="AM95" s="1"/>
      <c r="AN95" s="1"/>
      <c r="AO95" s="1"/>
    </row>
    <row r="96" spans="1:41" s="64" customFormat="1" ht="113.25" customHeight="1">
      <c r="B96" s="42" t="s">
        <v>298</v>
      </c>
      <c r="C96" s="231" t="s">
        <v>417</v>
      </c>
      <c r="D96" s="236" t="s">
        <v>299</v>
      </c>
      <c r="E96" s="45" t="s">
        <v>300</v>
      </c>
      <c r="F96" s="45">
        <v>1730.52</v>
      </c>
      <c r="G96" s="45">
        <v>0</v>
      </c>
      <c r="H96" s="45">
        <v>400</v>
      </c>
      <c r="I96" s="203">
        <v>0</v>
      </c>
      <c r="J96" s="203">
        <v>400</v>
      </c>
      <c r="K96" s="216">
        <f t="shared" si="15"/>
        <v>0</v>
      </c>
      <c r="L96" s="216">
        <f t="shared" si="16"/>
        <v>-0.5</v>
      </c>
      <c r="M96" s="235" t="s">
        <v>301</v>
      </c>
      <c r="N96" s="235" t="s">
        <v>302</v>
      </c>
      <c r="O96" s="235" t="s">
        <v>458</v>
      </c>
      <c r="P96" s="155"/>
      <c r="Q96" s="118" t="s">
        <v>303</v>
      </c>
      <c r="R96" s="118"/>
      <c r="S96" s="156" t="s">
        <v>304</v>
      </c>
      <c r="T96" s="1">
        <v>6</v>
      </c>
      <c r="U96" s="165"/>
      <c r="V96" s="1"/>
      <c r="W96" s="1"/>
      <c r="X96" s="1"/>
      <c r="Y96" s="1"/>
      <c r="Z96" s="1"/>
      <c r="AA96" s="1"/>
      <c r="AB96" s="1"/>
      <c r="AC96" s="1"/>
      <c r="AD96" s="1"/>
      <c r="AE96" s="1"/>
      <c r="AF96" s="1"/>
      <c r="AG96" s="1"/>
      <c r="AH96" s="1"/>
      <c r="AI96" s="1"/>
      <c r="AJ96" s="1"/>
      <c r="AK96" s="1"/>
      <c r="AL96" s="1"/>
      <c r="AM96" s="1"/>
      <c r="AN96" s="1"/>
      <c r="AO96" s="1"/>
    </row>
    <row r="97" spans="2:41" s="147" customFormat="1" ht="39" customHeight="1">
      <c r="B97" s="390" t="s">
        <v>305</v>
      </c>
      <c r="C97" s="390"/>
      <c r="D97" s="390"/>
      <c r="E97" s="390"/>
      <c r="F97" s="390"/>
      <c r="G97" s="390"/>
      <c r="H97" s="390"/>
      <c r="I97" s="390"/>
      <c r="J97" s="390"/>
      <c r="K97" s="390"/>
      <c r="L97" s="390"/>
      <c r="M97" s="390"/>
      <c r="N97" s="390"/>
      <c r="O97" s="390"/>
      <c r="P97" s="390"/>
      <c r="Q97" s="390"/>
      <c r="R97" s="390"/>
      <c r="S97" s="390"/>
      <c r="T97" s="1"/>
      <c r="U97" s="165"/>
      <c r="V97" s="1"/>
      <c r="W97" s="1"/>
      <c r="X97" s="1"/>
      <c r="Y97" s="1"/>
      <c r="Z97" s="1"/>
      <c r="AA97" s="1"/>
      <c r="AB97" s="1"/>
      <c r="AC97" s="1"/>
      <c r="AD97" s="1"/>
      <c r="AE97" s="1"/>
      <c r="AF97" s="1"/>
      <c r="AG97" s="1"/>
      <c r="AH97" s="1"/>
      <c r="AI97" s="1"/>
      <c r="AJ97" s="1"/>
      <c r="AK97" s="1"/>
      <c r="AL97" s="1"/>
      <c r="AM97" s="1"/>
      <c r="AN97" s="1"/>
      <c r="AO97" s="1"/>
    </row>
    <row r="98" spans="2:41">
      <c r="B98" s="158"/>
      <c r="C98" s="126"/>
      <c r="D98" s="126"/>
      <c r="E98" s="157"/>
      <c r="F98" s="157">
        <f>SUBTOTAL(9,F8:F96)</f>
        <v>9847118.2000000011</v>
      </c>
      <c r="G98" s="157">
        <f t="shared" ref="G98:J98" si="26">SUBTOTAL(9,G8:G96)</f>
        <v>3872951.1999999997</v>
      </c>
      <c r="H98" s="157">
        <f t="shared" si="26"/>
        <v>2545455</v>
      </c>
      <c r="I98" s="157">
        <f t="shared" si="26"/>
        <v>1233381.1500000001</v>
      </c>
      <c r="J98" s="157">
        <f t="shared" si="26"/>
        <v>1658398.3900000001</v>
      </c>
      <c r="K98" s="216">
        <f t="shared" si="15"/>
        <v>0.48454250811740934</v>
      </c>
      <c r="L98" s="216">
        <f t="shared" si="16"/>
        <v>-1.5457491882590657E-2</v>
      </c>
      <c r="M98" s="159"/>
      <c r="N98" s="160"/>
      <c r="S98" s="126"/>
      <c r="T98" s="1">
        <v>6</v>
      </c>
    </row>
    <row r="99" spans="2:41">
      <c r="B99" s="325" t="s">
        <v>506</v>
      </c>
      <c r="C99" s="314" t="s">
        <v>507</v>
      </c>
      <c r="D99" s="315"/>
      <c r="E99" s="314"/>
      <c r="F99" s="314">
        <v>240250</v>
      </c>
      <c r="G99" s="299"/>
      <c r="H99" s="299"/>
      <c r="I99" s="292"/>
      <c r="J99" s="297"/>
      <c r="K99" s="296"/>
      <c r="L99" s="314"/>
      <c r="M99" s="287"/>
      <c r="N99" s="300"/>
      <c r="O99" s="300"/>
      <c r="P99" s="318"/>
      <c r="Q99" s="318"/>
      <c r="R99" s="295"/>
      <c r="S99" s="318"/>
      <c r="T99" s="285"/>
      <c r="U99" s="283"/>
      <c r="V99" s="283"/>
      <c r="W99" s="283"/>
      <c r="X99" s="283"/>
      <c r="Y99" s="283"/>
      <c r="Z99" s="283"/>
      <c r="AA99" s="283"/>
      <c r="AB99" s="283"/>
      <c r="AC99" s="283"/>
      <c r="AD99" s="283"/>
      <c r="AE99" s="283"/>
      <c r="AF99" s="283"/>
      <c r="AG99" s="283"/>
      <c r="AH99" s="283"/>
      <c r="AI99" s="283"/>
      <c r="AJ99" s="283"/>
      <c r="AK99" s="283"/>
      <c r="AL99" s="283"/>
      <c r="AM99" s="283"/>
    </row>
    <row r="100" spans="2:41" ht="156">
      <c r="B100" s="304">
        <v>1</v>
      </c>
      <c r="C100" s="289" t="s">
        <v>508</v>
      </c>
      <c r="D100" s="289" t="s">
        <v>509</v>
      </c>
      <c r="E100" s="305" t="s">
        <v>510</v>
      </c>
      <c r="F100" s="305">
        <v>26000</v>
      </c>
      <c r="G100" s="299">
        <v>0</v>
      </c>
      <c r="H100" s="299"/>
      <c r="I100" s="292"/>
      <c r="J100" s="297"/>
      <c r="K100" s="296"/>
      <c r="L100" s="305"/>
      <c r="M100" s="290" t="s">
        <v>511</v>
      </c>
      <c r="N100" s="307" t="s">
        <v>28</v>
      </c>
      <c r="O100" s="322" t="s">
        <v>512</v>
      </c>
      <c r="P100" s="323" t="s">
        <v>513</v>
      </c>
      <c r="Q100" s="306" t="s">
        <v>514</v>
      </c>
      <c r="R100" s="295"/>
      <c r="S100" s="306" t="s">
        <v>342</v>
      </c>
      <c r="T100" s="286">
        <v>3</v>
      </c>
      <c r="U100" s="283"/>
      <c r="V100" s="283"/>
      <c r="W100" s="283"/>
      <c r="X100" s="283"/>
      <c r="Y100" s="283"/>
      <c r="Z100" s="283"/>
      <c r="AA100" s="283"/>
      <c r="AB100" s="283"/>
      <c r="AC100" s="283"/>
      <c r="AD100" s="283"/>
      <c r="AE100" s="283"/>
      <c r="AF100" s="283"/>
      <c r="AG100" s="283"/>
      <c r="AH100" s="283"/>
      <c r="AI100" s="283"/>
      <c r="AJ100" s="283"/>
      <c r="AK100" s="283"/>
      <c r="AL100" s="283"/>
      <c r="AM100" s="283"/>
    </row>
    <row r="101" spans="2:41" ht="60">
      <c r="B101" s="301">
        <v>2</v>
      </c>
      <c r="C101" s="293" t="s">
        <v>515</v>
      </c>
      <c r="D101" s="298" t="s">
        <v>516</v>
      </c>
      <c r="E101" s="302" t="s">
        <v>27</v>
      </c>
      <c r="F101" s="302">
        <v>15000</v>
      </c>
      <c r="G101" s="299">
        <v>0</v>
      </c>
      <c r="H101" s="299"/>
      <c r="I101" s="292"/>
      <c r="J101" s="297"/>
      <c r="K101" s="296"/>
      <c r="L101" s="298"/>
      <c r="M101" s="288" t="s">
        <v>517</v>
      </c>
      <c r="N101" s="293" t="s">
        <v>518</v>
      </c>
      <c r="O101" s="291" t="s">
        <v>519</v>
      </c>
      <c r="P101" s="309"/>
      <c r="Q101" s="293" t="s">
        <v>520</v>
      </c>
      <c r="R101" s="295"/>
      <c r="S101" s="316"/>
      <c r="T101" s="319"/>
      <c r="U101" s="283"/>
      <c r="V101" s="283"/>
      <c r="W101" s="283"/>
      <c r="X101" s="283"/>
      <c r="Y101" s="283"/>
      <c r="Z101" s="283"/>
      <c r="AA101" s="283"/>
      <c r="AB101" s="283"/>
      <c r="AC101" s="283"/>
      <c r="AD101" s="283"/>
      <c r="AE101" s="283"/>
      <c r="AF101" s="283"/>
      <c r="AG101" s="283"/>
      <c r="AH101" s="283"/>
      <c r="AI101" s="283"/>
      <c r="AJ101" s="283"/>
      <c r="AK101" s="283"/>
      <c r="AL101" s="283"/>
      <c r="AM101" s="283"/>
    </row>
    <row r="102" spans="2:41" ht="84">
      <c r="B102" s="317">
        <v>3</v>
      </c>
      <c r="C102" s="289" t="s">
        <v>521</v>
      </c>
      <c r="D102" s="289" t="s">
        <v>522</v>
      </c>
      <c r="E102" s="305" t="s">
        <v>61</v>
      </c>
      <c r="F102" s="305">
        <v>17000</v>
      </c>
      <c r="G102" s="299">
        <v>0</v>
      </c>
      <c r="H102" s="299"/>
      <c r="I102" s="292"/>
      <c r="J102" s="297"/>
      <c r="K102" s="296"/>
      <c r="L102" s="305"/>
      <c r="M102" s="305" t="s">
        <v>523</v>
      </c>
      <c r="N102" s="317" t="s">
        <v>111</v>
      </c>
      <c r="O102" s="321" t="s">
        <v>524</v>
      </c>
      <c r="P102" s="306"/>
      <c r="Q102" s="306" t="s">
        <v>111</v>
      </c>
      <c r="R102" s="295"/>
      <c r="S102" s="306"/>
      <c r="T102" s="285">
        <v>3</v>
      </c>
      <c r="U102" s="283"/>
      <c r="V102" s="283"/>
      <c r="W102" s="283"/>
      <c r="X102" s="283"/>
      <c r="Y102" s="283"/>
      <c r="Z102" s="283"/>
      <c r="AA102" s="283"/>
      <c r="AB102" s="283"/>
      <c r="AC102" s="283"/>
      <c r="AD102" s="283"/>
      <c r="AE102" s="283"/>
      <c r="AF102" s="283"/>
      <c r="AG102" s="283"/>
      <c r="AH102" s="283"/>
      <c r="AI102" s="283"/>
      <c r="AJ102" s="283"/>
      <c r="AK102" s="283"/>
      <c r="AL102" s="283"/>
      <c r="AM102" s="283"/>
    </row>
    <row r="103" spans="2:41" ht="48">
      <c r="B103" s="303">
        <v>4</v>
      </c>
      <c r="C103" s="310" t="s">
        <v>525</v>
      </c>
      <c r="D103" s="310" t="s">
        <v>526</v>
      </c>
      <c r="E103" s="308" t="s">
        <v>74</v>
      </c>
      <c r="F103" s="308">
        <v>6650</v>
      </c>
      <c r="G103" s="299">
        <v>0</v>
      </c>
      <c r="H103" s="299"/>
      <c r="I103" s="292"/>
      <c r="J103" s="297"/>
      <c r="K103" s="296"/>
      <c r="L103" s="308"/>
      <c r="M103" s="308" t="s">
        <v>527</v>
      </c>
      <c r="N103" s="308"/>
      <c r="O103" s="311" t="s">
        <v>538</v>
      </c>
      <c r="P103" s="311" t="s">
        <v>528</v>
      </c>
      <c r="Q103" s="308" t="s">
        <v>91</v>
      </c>
      <c r="R103" s="295"/>
      <c r="S103" s="311" t="s">
        <v>215</v>
      </c>
      <c r="T103" s="294"/>
      <c r="U103" s="283"/>
      <c r="V103" s="283"/>
      <c r="W103" s="283"/>
      <c r="X103" s="283"/>
      <c r="Y103" s="283"/>
      <c r="Z103" s="283"/>
      <c r="AA103" s="283"/>
      <c r="AB103" s="283"/>
      <c r="AC103" s="283"/>
      <c r="AD103" s="283"/>
      <c r="AE103" s="283"/>
      <c r="AF103" s="283"/>
      <c r="AG103" s="283"/>
      <c r="AH103" s="283"/>
      <c r="AI103" s="283"/>
      <c r="AJ103" s="283"/>
      <c r="AK103" s="283"/>
      <c r="AL103" s="283"/>
      <c r="AM103" s="283"/>
    </row>
    <row r="104" spans="2:41" ht="96">
      <c r="B104" s="304">
        <v>5</v>
      </c>
      <c r="C104" s="308" t="s">
        <v>529</v>
      </c>
      <c r="D104" s="308" t="s">
        <v>530</v>
      </c>
      <c r="E104" s="308" t="s">
        <v>19</v>
      </c>
      <c r="F104" s="308">
        <v>75600</v>
      </c>
      <c r="G104" s="299">
        <v>0</v>
      </c>
      <c r="H104" s="299"/>
      <c r="I104" s="292"/>
      <c r="J104" s="297"/>
      <c r="K104" s="296"/>
      <c r="L104" s="308"/>
      <c r="M104" s="308" t="s">
        <v>531</v>
      </c>
      <c r="N104" s="308"/>
      <c r="O104" s="311" t="s">
        <v>539</v>
      </c>
      <c r="P104" s="308"/>
      <c r="Q104" s="308" t="s">
        <v>532</v>
      </c>
      <c r="R104" s="295"/>
      <c r="S104" s="308" t="s">
        <v>533</v>
      </c>
      <c r="T104" s="285"/>
      <c r="U104" s="283"/>
      <c r="V104" s="283"/>
      <c r="W104" s="283"/>
      <c r="X104" s="283"/>
      <c r="Y104" s="283"/>
      <c r="Z104" s="283"/>
      <c r="AA104" s="283"/>
      <c r="AB104" s="283"/>
      <c r="AC104" s="283"/>
      <c r="AD104" s="283"/>
      <c r="AE104" s="283"/>
      <c r="AF104" s="283"/>
      <c r="AG104" s="283"/>
      <c r="AH104" s="283"/>
      <c r="AI104" s="283"/>
      <c r="AJ104" s="283"/>
      <c r="AK104" s="283"/>
      <c r="AL104" s="283"/>
      <c r="AM104" s="283"/>
    </row>
    <row r="105" spans="2:41" ht="121.5" customHeight="1">
      <c r="B105" s="303">
        <v>6</v>
      </c>
      <c r="C105" s="312" t="s">
        <v>534</v>
      </c>
      <c r="D105" s="312" t="s">
        <v>535</v>
      </c>
      <c r="E105" s="312" t="s">
        <v>266</v>
      </c>
      <c r="F105" s="312">
        <v>100000</v>
      </c>
      <c r="G105" s="299">
        <v>0</v>
      </c>
      <c r="H105" s="299"/>
      <c r="I105" s="292"/>
      <c r="J105" s="297"/>
      <c r="K105" s="296"/>
      <c r="L105" s="312"/>
      <c r="M105" s="312" t="s">
        <v>536</v>
      </c>
      <c r="N105" s="303"/>
      <c r="O105" s="324" t="s">
        <v>540</v>
      </c>
      <c r="P105" s="308" t="s">
        <v>541</v>
      </c>
      <c r="Q105" s="313" t="s">
        <v>537</v>
      </c>
      <c r="R105" s="295"/>
      <c r="S105" s="308"/>
      <c r="T105" s="320"/>
      <c r="U105" s="283"/>
      <c r="V105" s="283"/>
      <c r="W105" s="283"/>
      <c r="X105" s="283"/>
      <c r="Y105" s="283"/>
      <c r="Z105" s="283"/>
      <c r="AA105" s="283"/>
      <c r="AB105" s="283"/>
      <c r="AC105" s="283"/>
      <c r="AD105" s="283"/>
      <c r="AE105" s="283"/>
      <c r="AF105" s="283"/>
      <c r="AG105" s="283"/>
      <c r="AH105" s="283"/>
      <c r="AI105" s="283"/>
      <c r="AJ105" s="283"/>
      <c r="AK105" s="283"/>
      <c r="AL105" s="283"/>
      <c r="AM105" s="283"/>
    </row>
  </sheetData>
  <autoFilter ref="A3:AO105">
    <filterColumn colId="0"/>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AM106"/>
  <sheetViews>
    <sheetView tabSelected="1" zoomScale="80" zoomScaleNormal="80" workbookViewId="0">
      <pane xSplit="3" ySplit="5" topLeftCell="D99" activePane="bottomRight" state="frozen"/>
      <selection pane="topRight" activeCell="C1" sqref="C1"/>
      <selection pane="bottomLeft" activeCell="A6" sqref="A6"/>
      <selection pane="bottomRight" activeCell="T103" sqref="T103"/>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16384" width="9" style="1"/>
  </cols>
  <sheetData>
    <row r="1" spans="1:20" ht="25.5">
      <c r="B1" s="401" t="s">
        <v>625</v>
      </c>
      <c r="C1" s="401"/>
      <c r="D1" s="401"/>
      <c r="E1" s="401"/>
      <c r="F1" s="401"/>
      <c r="G1" s="401"/>
      <c r="H1" s="401"/>
      <c r="I1" s="401"/>
      <c r="J1" s="401"/>
      <c r="K1" s="401"/>
      <c r="L1" s="401"/>
      <c r="M1" s="401"/>
      <c r="N1" s="401"/>
      <c r="O1" s="401"/>
      <c r="P1" s="401"/>
      <c r="Q1" s="401"/>
      <c r="R1" s="401"/>
      <c r="S1" s="401"/>
    </row>
    <row r="2" spans="1:20" ht="22.5" customHeight="1">
      <c r="B2" s="402" t="s">
        <v>0</v>
      </c>
      <c r="C2" s="402"/>
      <c r="D2" s="402"/>
      <c r="E2" s="402"/>
      <c r="F2" s="341"/>
      <c r="G2" s="403" t="s">
        <v>1</v>
      </c>
      <c r="H2" s="403"/>
      <c r="I2" s="182"/>
      <c r="J2" s="402" t="s">
        <v>309</v>
      </c>
      <c r="K2" s="402"/>
      <c r="N2" s="4"/>
      <c r="O2" s="404"/>
      <c r="P2" s="404"/>
      <c r="Q2" s="404" t="s">
        <v>2</v>
      </c>
      <c r="R2" s="404"/>
      <c r="S2" s="404"/>
    </row>
    <row r="3" spans="1:20" s="5" customFormat="1" ht="27.75" customHeight="1">
      <c r="B3" s="398" t="s">
        <v>3</v>
      </c>
      <c r="C3" s="391" t="s">
        <v>4</v>
      </c>
      <c r="D3" s="391" t="s">
        <v>355</v>
      </c>
      <c r="E3" s="391" t="s">
        <v>356</v>
      </c>
      <c r="F3" s="399" t="s">
        <v>318</v>
      </c>
      <c r="G3" s="400" t="s">
        <v>306</v>
      </c>
      <c r="H3" s="395" t="s">
        <v>319</v>
      </c>
      <c r="I3" s="397" t="s">
        <v>402</v>
      </c>
      <c r="J3" s="397" t="s">
        <v>5</v>
      </c>
      <c r="K3" s="397" t="s">
        <v>308</v>
      </c>
      <c r="L3" s="397" t="s">
        <v>6</v>
      </c>
      <c r="M3" s="391" t="s">
        <v>7</v>
      </c>
      <c r="N3" s="391" t="s">
        <v>8</v>
      </c>
      <c r="O3" s="391" t="s">
        <v>9</v>
      </c>
      <c r="P3" s="393" t="s">
        <v>10</v>
      </c>
      <c r="Q3" s="391" t="s">
        <v>11</v>
      </c>
      <c r="R3" s="391" t="s">
        <v>12</v>
      </c>
      <c r="S3" s="394" t="s">
        <v>13</v>
      </c>
    </row>
    <row r="4" spans="1:20" s="5" customFormat="1" ht="28.5" customHeight="1">
      <c r="B4" s="391"/>
      <c r="C4" s="391"/>
      <c r="D4" s="391"/>
      <c r="E4" s="391"/>
      <c r="F4" s="399"/>
      <c r="G4" s="400"/>
      <c r="H4" s="396"/>
      <c r="I4" s="397"/>
      <c r="J4" s="397"/>
      <c r="K4" s="397"/>
      <c r="L4" s="397"/>
      <c r="M4" s="391"/>
      <c r="N4" s="391"/>
      <c r="O4" s="392"/>
      <c r="P4" s="391"/>
      <c r="Q4" s="391"/>
      <c r="R4" s="391"/>
      <c r="S4" s="394"/>
    </row>
    <row r="5" spans="1:20" ht="21" customHeight="1">
      <c r="B5" s="6" t="s">
        <v>359</v>
      </c>
      <c r="C5" s="340" t="s">
        <v>377</v>
      </c>
      <c r="D5" s="8"/>
      <c r="E5" s="340"/>
      <c r="F5" s="340">
        <f>F6+F13+F76+F87</f>
        <v>2791653.4</v>
      </c>
      <c r="G5" s="340">
        <f>G6+G13+G76+G87</f>
        <v>1100928.3999999999</v>
      </c>
      <c r="H5" s="340">
        <f>H6+H13+H76+H87</f>
        <v>698579</v>
      </c>
      <c r="I5" s="183">
        <f t="shared" ref="I5:J5" si="0">I6+I13+I76+I87</f>
        <v>502939.17</v>
      </c>
      <c r="J5" s="183">
        <f t="shared" si="0"/>
        <v>623588.45499999996</v>
      </c>
      <c r="K5" s="216">
        <f>I5/H5</f>
        <v>0.71994601898997823</v>
      </c>
      <c r="L5" s="216">
        <f>K5-T5/12</f>
        <v>-3.0053981010021769E-2</v>
      </c>
      <c r="M5" s="9"/>
      <c r="N5" s="10"/>
      <c r="O5" s="11"/>
      <c r="P5" s="11"/>
      <c r="Q5" s="11"/>
      <c r="R5" s="11"/>
      <c r="S5" s="12"/>
      <c r="T5" s="1">
        <v>9</v>
      </c>
    </row>
    <row r="6" spans="1:20" ht="21" customHeight="1">
      <c r="B6" s="13" t="s">
        <v>14</v>
      </c>
      <c r="C6" s="14" t="s">
        <v>15</v>
      </c>
      <c r="D6" s="8"/>
      <c r="E6" s="340"/>
      <c r="F6" s="340">
        <f>F7+F10</f>
        <v>240717</v>
      </c>
      <c r="G6" s="340">
        <f>G7+G10</f>
        <v>42000</v>
      </c>
      <c r="H6" s="340">
        <f>H7+H10</f>
        <v>52500</v>
      </c>
      <c r="I6" s="183">
        <f t="shared" ref="I6:J6" si="1">I7+I10</f>
        <v>39261</v>
      </c>
      <c r="J6" s="183">
        <f t="shared" si="1"/>
        <v>39261</v>
      </c>
      <c r="K6" s="216">
        <f t="shared" ref="K6:K51" si="2">I6/H6</f>
        <v>0.7478285714285714</v>
      </c>
      <c r="L6" s="216">
        <f t="shared" ref="L6:L51" si="3">K6-T6/12</f>
        <v>-2.1714285714286019E-3</v>
      </c>
      <c r="M6" s="9"/>
      <c r="N6" s="9"/>
      <c r="O6" s="11"/>
      <c r="P6" s="15"/>
      <c r="Q6" s="15"/>
      <c r="R6" s="15"/>
      <c r="S6" s="12"/>
      <c r="T6" s="1">
        <v>9</v>
      </c>
    </row>
    <row r="7" spans="1:20" ht="21" customHeight="1">
      <c r="B7" s="13"/>
      <c r="C7" s="14" t="s">
        <v>16</v>
      </c>
      <c r="D7" s="8"/>
      <c r="E7" s="340"/>
      <c r="F7" s="340">
        <f>SUM(F8:F9)</f>
        <v>203498</v>
      </c>
      <c r="G7" s="340">
        <f>SUM(G8:G9)</f>
        <v>42000</v>
      </c>
      <c r="H7" s="340">
        <f>SUM(H8:H9)</f>
        <v>40000</v>
      </c>
      <c r="I7" s="183">
        <f t="shared" ref="I7:J7" si="4">SUM(I8:I9)</f>
        <v>32981</v>
      </c>
      <c r="J7" s="183">
        <f t="shared" si="4"/>
        <v>32981</v>
      </c>
      <c r="K7" s="216">
        <f t="shared" si="2"/>
        <v>0.82452499999999995</v>
      </c>
      <c r="L7" s="216">
        <f t="shared" si="3"/>
        <v>7.4524999999999952E-2</v>
      </c>
      <c r="M7" s="9"/>
      <c r="N7" s="9"/>
      <c r="O7" s="11"/>
      <c r="P7" s="15"/>
      <c r="Q7" s="15"/>
      <c r="R7" s="15"/>
      <c r="S7" s="12"/>
      <c r="T7" s="1">
        <v>9</v>
      </c>
    </row>
    <row r="8" spans="1:20" s="17" customFormat="1" ht="83.25" customHeight="1">
      <c r="A8" s="17" t="s">
        <v>17</v>
      </c>
      <c r="B8" s="18">
        <v>1</v>
      </c>
      <c r="C8" s="19" t="s">
        <v>419</v>
      </c>
      <c r="D8" s="19" t="s">
        <v>18</v>
      </c>
      <c r="E8" s="20" t="s">
        <v>19</v>
      </c>
      <c r="F8" s="20">
        <v>100359</v>
      </c>
      <c r="G8" s="20">
        <v>19200</v>
      </c>
      <c r="H8" s="20">
        <v>20000</v>
      </c>
      <c r="I8" s="184">
        <v>16471</v>
      </c>
      <c r="J8" s="185">
        <v>16471</v>
      </c>
      <c r="K8" s="216">
        <f t="shared" si="2"/>
        <v>0.82355</v>
      </c>
      <c r="L8" s="216">
        <f t="shared" si="3"/>
        <v>7.3550000000000004E-2</v>
      </c>
      <c r="M8" s="22" t="s">
        <v>90</v>
      </c>
      <c r="N8" s="236" t="s">
        <v>21</v>
      </c>
      <c r="O8" s="22" t="s">
        <v>586</v>
      </c>
      <c r="P8" s="22"/>
      <c r="Q8" s="236" t="s">
        <v>22</v>
      </c>
      <c r="R8" s="236"/>
      <c r="S8" s="21"/>
      <c r="T8" s="1">
        <v>9</v>
      </c>
    </row>
    <row r="9" spans="1:20" s="17" customFormat="1" ht="72.75" customHeight="1">
      <c r="A9" s="17" t="s">
        <v>17</v>
      </c>
      <c r="B9" s="18">
        <v>2</v>
      </c>
      <c r="C9" s="19" t="s">
        <v>23</v>
      </c>
      <c r="D9" s="19" t="s">
        <v>24</v>
      </c>
      <c r="E9" s="20" t="s">
        <v>19</v>
      </c>
      <c r="F9" s="20">
        <v>103139</v>
      </c>
      <c r="G9" s="20">
        <v>22800</v>
      </c>
      <c r="H9" s="20">
        <v>20000</v>
      </c>
      <c r="I9" s="184">
        <v>16510</v>
      </c>
      <c r="J9" s="185">
        <v>16510</v>
      </c>
      <c r="K9" s="216">
        <f t="shared" si="2"/>
        <v>0.82550000000000001</v>
      </c>
      <c r="L9" s="216">
        <f t="shared" si="3"/>
        <v>7.5500000000000012E-2</v>
      </c>
      <c r="M9" s="22" t="s">
        <v>90</v>
      </c>
      <c r="N9" s="22" t="s">
        <v>21</v>
      </c>
      <c r="O9" s="22" t="s">
        <v>587</v>
      </c>
      <c r="P9" s="22"/>
      <c r="Q9" s="236" t="s">
        <v>22</v>
      </c>
      <c r="R9" s="236"/>
      <c r="S9" s="21"/>
      <c r="T9" s="1">
        <v>9</v>
      </c>
    </row>
    <row r="10" spans="1:20" s="24" customFormat="1" ht="21" customHeight="1">
      <c r="B10" s="25"/>
      <c r="C10" s="26" t="s">
        <v>25</v>
      </c>
      <c r="D10" s="26"/>
      <c r="E10" s="27"/>
      <c r="F10" s="27">
        <f>SUM(F11:F12)</f>
        <v>37219</v>
      </c>
      <c r="G10" s="27">
        <f>SUM(G11:G12)</f>
        <v>0</v>
      </c>
      <c r="H10" s="27">
        <f>SUM(H11:H12)</f>
        <v>12500</v>
      </c>
      <c r="I10" s="186">
        <f t="shared" ref="I10:J10" si="5">SUM(I11:I12)</f>
        <v>6280</v>
      </c>
      <c r="J10" s="186">
        <f t="shared" si="5"/>
        <v>6280</v>
      </c>
      <c r="K10" s="216">
        <f t="shared" si="2"/>
        <v>0.50239999999999996</v>
      </c>
      <c r="L10" s="216">
        <f t="shared" si="3"/>
        <v>-0.24760000000000004</v>
      </c>
      <c r="M10" s="28"/>
      <c r="N10" s="28"/>
      <c r="O10" s="28"/>
      <c r="P10" s="28"/>
      <c r="Q10" s="14"/>
      <c r="R10" s="14"/>
      <c r="S10" s="29"/>
      <c r="T10" s="1">
        <v>9</v>
      </c>
    </row>
    <row r="11" spans="1:20" s="17" customFormat="1" ht="57" customHeight="1">
      <c r="A11" s="17" t="s">
        <v>17</v>
      </c>
      <c r="B11" s="18">
        <v>3</v>
      </c>
      <c r="C11" s="19" t="s">
        <v>408</v>
      </c>
      <c r="D11" s="19" t="s">
        <v>26</v>
      </c>
      <c r="E11" s="20" t="s">
        <v>27</v>
      </c>
      <c r="F11" s="20">
        <v>32719</v>
      </c>
      <c r="G11" s="20">
        <v>0</v>
      </c>
      <c r="H11" s="20">
        <v>8000</v>
      </c>
      <c r="I11" s="184">
        <v>6280</v>
      </c>
      <c r="J11" s="185">
        <v>6280</v>
      </c>
      <c r="K11" s="216">
        <f t="shared" si="2"/>
        <v>0.78500000000000003</v>
      </c>
      <c r="L11" s="216">
        <f t="shared" si="3"/>
        <v>3.5000000000000031E-2</v>
      </c>
      <c r="M11" s="22" t="s">
        <v>90</v>
      </c>
      <c r="N11" s="236" t="s">
        <v>28</v>
      </c>
      <c r="O11" s="22" t="s">
        <v>588</v>
      </c>
      <c r="P11" s="22"/>
      <c r="Q11" s="236" t="s">
        <v>22</v>
      </c>
      <c r="R11" s="236"/>
      <c r="S11" s="21"/>
      <c r="T11" s="1">
        <v>9</v>
      </c>
    </row>
    <row r="12" spans="1:20" s="31" customFormat="1" ht="75" customHeight="1">
      <c r="B12" s="32">
        <v>4</v>
      </c>
      <c r="C12" s="33" t="s">
        <v>29</v>
      </c>
      <c r="D12" s="33" t="s">
        <v>30</v>
      </c>
      <c r="E12" s="34" t="s">
        <v>397</v>
      </c>
      <c r="F12" s="34">
        <v>4500</v>
      </c>
      <c r="G12" s="34">
        <v>0</v>
      </c>
      <c r="H12" s="34">
        <v>4500</v>
      </c>
      <c r="I12" s="187">
        <v>0</v>
      </c>
      <c r="J12" s="188">
        <v>0</v>
      </c>
      <c r="K12" s="216">
        <f t="shared" si="2"/>
        <v>0</v>
      </c>
      <c r="L12" s="216">
        <f t="shared" si="3"/>
        <v>-0.75</v>
      </c>
      <c r="M12" s="35" t="s">
        <v>31</v>
      </c>
      <c r="N12" s="36" t="s">
        <v>32</v>
      </c>
      <c r="O12" s="35" t="s">
        <v>357</v>
      </c>
      <c r="P12" s="15"/>
      <c r="Q12" s="35" t="s">
        <v>33</v>
      </c>
      <c r="R12" s="35"/>
      <c r="S12" s="37"/>
      <c r="T12" s="1">
        <v>9</v>
      </c>
    </row>
    <row r="13" spans="1:20" ht="25.5" customHeight="1">
      <c r="B13" s="13" t="s">
        <v>34</v>
      </c>
      <c r="C13" s="38" t="s">
        <v>35</v>
      </c>
      <c r="D13" s="39"/>
      <c r="E13" s="340"/>
      <c r="F13" s="340">
        <f>F14+F16+F28+F47+F67+F72</f>
        <v>2413573</v>
      </c>
      <c r="G13" s="340">
        <f>G14+G16+G28+G47+G67+G72</f>
        <v>1020166</v>
      </c>
      <c r="H13" s="340">
        <f>H14+H16+H28+H47+H67+H72</f>
        <v>609408</v>
      </c>
      <c r="I13" s="183">
        <f t="shared" ref="I13:J13" si="6">I14+I16+I28+I47+I67+I72</f>
        <v>441197</v>
      </c>
      <c r="J13" s="183">
        <f t="shared" si="6"/>
        <v>551432</v>
      </c>
      <c r="K13" s="216">
        <f t="shared" si="2"/>
        <v>0.72397638363789119</v>
      </c>
      <c r="L13" s="216">
        <f t="shared" si="3"/>
        <v>-2.6023616362108815E-2</v>
      </c>
      <c r="M13" s="40"/>
      <c r="N13" s="12"/>
      <c r="O13" s="11"/>
      <c r="P13" s="11"/>
      <c r="Q13" s="11"/>
      <c r="R13" s="11"/>
      <c r="S13" s="12"/>
      <c r="T13" s="1">
        <v>9</v>
      </c>
    </row>
    <row r="14" spans="1:20" ht="25.5" customHeight="1">
      <c r="B14" s="13" t="s">
        <v>36</v>
      </c>
      <c r="C14" s="38" t="s">
        <v>37</v>
      </c>
      <c r="D14" s="39"/>
      <c r="E14" s="340"/>
      <c r="F14" s="340">
        <v>26000</v>
      </c>
      <c r="G14" s="340">
        <v>7200</v>
      </c>
      <c r="H14" s="340">
        <v>2500</v>
      </c>
      <c r="I14" s="183">
        <f>I15</f>
        <v>1420</v>
      </c>
      <c r="J14" s="183">
        <f>J15</f>
        <v>2390</v>
      </c>
      <c r="K14" s="216">
        <f t="shared" si="2"/>
        <v>0.56799999999999995</v>
      </c>
      <c r="L14" s="216">
        <f t="shared" si="3"/>
        <v>-0.18200000000000005</v>
      </c>
      <c r="M14" s="40"/>
      <c r="N14" s="12"/>
      <c r="O14" s="11"/>
      <c r="P14" s="11"/>
      <c r="Q14" s="11"/>
      <c r="R14" s="11"/>
      <c r="S14" s="12"/>
      <c r="T14" s="1">
        <v>9</v>
      </c>
    </row>
    <row r="15" spans="1:20" s="41" customFormat="1" ht="174" customHeight="1">
      <c r="A15" s="41" t="s">
        <v>17</v>
      </c>
      <c r="B15" s="42">
        <v>5</v>
      </c>
      <c r="C15" s="231" t="s">
        <v>381</v>
      </c>
      <c r="D15" s="44" t="s">
        <v>38</v>
      </c>
      <c r="E15" s="45" t="s">
        <v>39</v>
      </c>
      <c r="F15" s="45">
        <v>26000</v>
      </c>
      <c r="G15" s="45">
        <v>7200</v>
      </c>
      <c r="H15" s="45">
        <v>2500</v>
      </c>
      <c r="I15" s="189">
        <v>1420</v>
      </c>
      <c r="J15" s="185">
        <v>2390</v>
      </c>
      <c r="K15" s="216">
        <f t="shared" si="2"/>
        <v>0.56799999999999995</v>
      </c>
      <c r="L15" s="216">
        <f t="shared" si="3"/>
        <v>-0.18200000000000005</v>
      </c>
      <c r="M15" s="47" t="s">
        <v>40</v>
      </c>
      <c r="N15" s="49" t="s">
        <v>41</v>
      </c>
      <c r="O15" s="11" t="s">
        <v>577</v>
      </c>
      <c r="P15" s="284" t="s">
        <v>554</v>
      </c>
      <c r="Q15" s="284" t="s">
        <v>42</v>
      </c>
      <c r="R15" s="284"/>
      <c r="S15" s="49"/>
      <c r="T15" s="1">
        <v>9</v>
      </c>
    </row>
    <row r="16" spans="1:20" ht="25.5" customHeight="1">
      <c r="B16" s="13" t="s">
        <v>43</v>
      </c>
      <c r="C16" s="38" t="s">
        <v>44</v>
      </c>
      <c r="D16" s="39"/>
      <c r="E16" s="340"/>
      <c r="F16" s="340">
        <f>F17+F23</f>
        <v>336420</v>
      </c>
      <c r="G16" s="340">
        <f>G17+G23</f>
        <v>91500</v>
      </c>
      <c r="H16" s="340">
        <f>H17+H23</f>
        <v>98900</v>
      </c>
      <c r="I16" s="183">
        <f t="shared" ref="I16:J16" si="7">I17+I23</f>
        <v>73525</v>
      </c>
      <c r="J16" s="183">
        <f t="shared" si="7"/>
        <v>74040</v>
      </c>
      <c r="K16" s="216">
        <f t="shared" si="2"/>
        <v>0.74342770475227504</v>
      </c>
      <c r="L16" s="216">
        <f t="shared" si="3"/>
        <v>-6.5722952477249574E-3</v>
      </c>
      <c r="M16" s="40"/>
      <c r="N16" s="12"/>
      <c r="O16" s="11"/>
      <c r="P16" s="11"/>
      <c r="Q16" s="11"/>
      <c r="R16" s="11"/>
      <c r="S16" s="12"/>
      <c r="T16" s="1">
        <v>9</v>
      </c>
    </row>
    <row r="17" spans="1:39" ht="21" customHeight="1">
      <c r="B17" s="13"/>
      <c r="C17" s="38" t="s">
        <v>45</v>
      </c>
      <c r="D17" s="39"/>
      <c r="E17" s="340"/>
      <c r="F17" s="340">
        <f>SUM(F18:F22)</f>
        <v>292720</v>
      </c>
      <c r="G17" s="340">
        <f>SUM(G18:G22)</f>
        <v>90500</v>
      </c>
      <c r="H17" s="340">
        <f>SUM(H18:H22)</f>
        <v>84400</v>
      </c>
      <c r="I17" s="183">
        <f t="shared" ref="I17:J17" si="8">SUM(I18:I22)</f>
        <v>65034</v>
      </c>
      <c r="J17" s="183">
        <f t="shared" si="8"/>
        <v>65454</v>
      </c>
      <c r="K17" s="216">
        <f t="shared" si="2"/>
        <v>0.77054502369668243</v>
      </c>
      <c r="L17" s="216">
        <f t="shared" si="3"/>
        <v>2.054502369668243E-2</v>
      </c>
      <c r="M17" s="40"/>
      <c r="N17" s="12"/>
      <c r="O17" s="11"/>
      <c r="P17" s="11"/>
      <c r="Q17" s="11"/>
      <c r="R17" s="11"/>
      <c r="S17" s="12"/>
      <c r="T17" s="1">
        <v>9</v>
      </c>
    </row>
    <row r="18" spans="1:39" s="51" customFormat="1" ht="131.25" customHeight="1">
      <c r="A18" s="51" t="s">
        <v>17</v>
      </c>
      <c r="B18" s="52">
        <v>6</v>
      </c>
      <c r="C18" s="53" t="s">
        <v>46</v>
      </c>
      <c r="D18" s="53" t="s">
        <v>47</v>
      </c>
      <c r="E18" s="54" t="s">
        <v>39</v>
      </c>
      <c r="F18" s="54">
        <v>60000</v>
      </c>
      <c r="G18" s="54">
        <v>42000</v>
      </c>
      <c r="H18" s="54">
        <v>3600</v>
      </c>
      <c r="I18" s="190">
        <v>2704</v>
      </c>
      <c r="J18" s="188">
        <v>2704</v>
      </c>
      <c r="K18" s="216">
        <f t="shared" si="2"/>
        <v>0.75111111111111106</v>
      </c>
      <c r="L18" s="216">
        <f t="shared" si="3"/>
        <v>1.1111111111110628E-3</v>
      </c>
      <c r="M18" s="235" t="s">
        <v>52</v>
      </c>
      <c r="N18" s="57" t="s">
        <v>48</v>
      </c>
      <c r="O18" s="284" t="s">
        <v>604</v>
      </c>
      <c r="P18" s="58"/>
      <c r="Q18" s="284" t="s">
        <v>49</v>
      </c>
      <c r="R18" s="284"/>
      <c r="S18" s="57"/>
      <c r="T18" s="1">
        <v>9</v>
      </c>
    </row>
    <row r="19" spans="1:39" s="64" customFormat="1" ht="56.25" customHeight="1">
      <c r="A19" s="59" t="s">
        <v>17</v>
      </c>
      <c r="B19" s="42">
        <v>7</v>
      </c>
      <c r="C19" s="60" t="s">
        <v>404</v>
      </c>
      <c r="D19" s="61" t="s">
        <v>50</v>
      </c>
      <c r="E19" s="233" t="s">
        <v>51</v>
      </c>
      <c r="F19" s="233">
        <v>50300</v>
      </c>
      <c r="G19" s="233">
        <v>20000</v>
      </c>
      <c r="H19" s="233">
        <v>30300</v>
      </c>
      <c r="I19" s="191">
        <v>23450</v>
      </c>
      <c r="J19" s="191">
        <v>23100</v>
      </c>
      <c r="K19" s="216">
        <f t="shared" si="2"/>
        <v>0.77392739273927391</v>
      </c>
      <c r="L19" s="216">
        <f t="shared" si="3"/>
        <v>2.3927392739273912E-2</v>
      </c>
      <c r="M19" s="235" t="s">
        <v>52</v>
      </c>
      <c r="N19" s="233" t="s">
        <v>53</v>
      </c>
      <c r="O19" s="235" t="s">
        <v>567</v>
      </c>
      <c r="P19" s="233"/>
      <c r="Q19" s="235" t="s">
        <v>54</v>
      </c>
      <c r="R19" s="235"/>
      <c r="S19" s="46"/>
      <c r="T19" s="1">
        <v>9</v>
      </c>
    </row>
    <row r="20" spans="1:39" s="64" customFormat="1" ht="62.25" customHeight="1">
      <c r="A20" s="64" t="s">
        <v>55</v>
      </c>
      <c r="B20" s="42">
        <v>8</v>
      </c>
      <c r="C20" s="60" t="s">
        <v>396</v>
      </c>
      <c r="D20" s="61" t="s">
        <v>56</v>
      </c>
      <c r="E20" s="233" t="s">
        <v>57</v>
      </c>
      <c r="F20" s="233">
        <v>100000</v>
      </c>
      <c r="G20" s="233">
        <v>20000</v>
      </c>
      <c r="H20" s="233">
        <v>20000</v>
      </c>
      <c r="I20" s="191">
        <v>15150</v>
      </c>
      <c r="J20" s="191">
        <v>15520</v>
      </c>
      <c r="K20" s="216">
        <f t="shared" si="2"/>
        <v>0.75749999999999995</v>
      </c>
      <c r="L20" s="216">
        <f t="shared" si="3"/>
        <v>7.4999999999999512E-3</v>
      </c>
      <c r="M20" s="235" t="s">
        <v>52</v>
      </c>
      <c r="N20" s="233" t="s">
        <v>53</v>
      </c>
      <c r="O20" s="235" t="s">
        <v>568</v>
      </c>
      <c r="P20" s="233"/>
      <c r="Q20" s="235" t="s">
        <v>58</v>
      </c>
      <c r="R20" s="235"/>
      <c r="S20" s="49"/>
      <c r="T20" s="1">
        <v>9</v>
      </c>
      <c r="U20" s="1"/>
      <c r="V20" s="1"/>
      <c r="W20" s="1"/>
      <c r="X20" s="1"/>
      <c r="Y20" s="1"/>
      <c r="Z20" s="1"/>
      <c r="AA20" s="1"/>
      <c r="AB20" s="1"/>
      <c r="AC20" s="1"/>
      <c r="AD20" s="1"/>
      <c r="AE20" s="1"/>
      <c r="AF20" s="1"/>
      <c r="AG20" s="1"/>
      <c r="AH20" s="1"/>
      <c r="AI20" s="1"/>
      <c r="AJ20" s="1"/>
      <c r="AK20" s="1"/>
      <c r="AL20" s="1"/>
    </row>
    <row r="21" spans="1:39" s="64" customFormat="1" ht="68.25" customHeight="1">
      <c r="A21" s="64" t="s">
        <v>17</v>
      </c>
      <c r="B21" s="42">
        <v>9</v>
      </c>
      <c r="C21" s="60" t="s">
        <v>59</v>
      </c>
      <c r="D21" s="61" t="s">
        <v>60</v>
      </c>
      <c r="E21" s="233" t="s">
        <v>61</v>
      </c>
      <c r="F21" s="233">
        <v>60800</v>
      </c>
      <c r="G21" s="233">
        <v>5000</v>
      </c>
      <c r="H21" s="233">
        <v>25000</v>
      </c>
      <c r="I21" s="191">
        <v>18950</v>
      </c>
      <c r="J21" s="191">
        <v>19350</v>
      </c>
      <c r="K21" s="216">
        <f t="shared" si="2"/>
        <v>0.75800000000000001</v>
      </c>
      <c r="L21" s="216">
        <f t="shared" si="3"/>
        <v>8.0000000000000071E-3</v>
      </c>
      <c r="M21" s="235" t="s">
        <v>52</v>
      </c>
      <c r="N21" s="233" t="s">
        <v>53</v>
      </c>
      <c r="O21" s="235" t="s">
        <v>569</v>
      </c>
      <c r="P21" s="233"/>
      <c r="Q21" s="235" t="s">
        <v>54</v>
      </c>
      <c r="R21" s="235"/>
      <c r="S21" s="49"/>
      <c r="T21" s="1">
        <v>9</v>
      </c>
    </row>
    <row r="22" spans="1:39" s="64" customFormat="1" ht="72">
      <c r="A22" s="64" t="s">
        <v>17</v>
      </c>
      <c r="B22" s="42">
        <v>10</v>
      </c>
      <c r="C22" s="231" t="s">
        <v>62</v>
      </c>
      <c r="D22" s="231" t="s">
        <v>348</v>
      </c>
      <c r="E22" s="233" t="s">
        <v>63</v>
      </c>
      <c r="F22" s="233">
        <v>21620</v>
      </c>
      <c r="G22" s="233">
        <v>3500</v>
      </c>
      <c r="H22" s="233">
        <v>5500</v>
      </c>
      <c r="I22" s="191">
        <v>4780</v>
      </c>
      <c r="J22" s="185">
        <v>4780</v>
      </c>
      <c r="K22" s="216">
        <f t="shared" si="2"/>
        <v>0.86909090909090914</v>
      </c>
      <c r="L22" s="216">
        <f t="shared" si="3"/>
        <v>0.11909090909090914</v>
      </c>
      <c r="M22" s="35" t="s">
        <v>64</v>
      </c>
      <c r="N22" s="48" t="s">
        <v>65</v>
      </c>
      <c r="O22" s="284" t="s">
        <v>486</v>
      </c>
      <c r="P22" s="284"/>
      <c r="Q22" s="284" t="s">
        <v>66</v>
      </c>
      <c r="R22" s="284"/>
      <c r="S22" s="49"/>
      <c r="T22" s="1">
        <v>9</v>
      </c>
    </row>
    <row r="23" spans="1:39" s="66" customFormat="1" ht="21" customHeight="1">
      <c r="B23" s="13"/>
      <c r="C23" s="38" t="s">
        <v>67</v>
      </c>
      <c r="D23" s="38"/>
      <c r="E23" s="67"/>
      <c r="F23" s="68">
        <f>SUM(F24:F27)</f>
        <v>43700</v>
      </c>
      <c r="G23" s="68">
        <f>SUM(G24:G27)</f>
        <v>1000</v>
      </c>
      <c r="H23" s="68">
        <f>SUM(H24:H27)</f>
        <v>14500</v>
      </c>
      <c r="I23" s="192">
        <f t="shared" ref="I23:J23" si="9">SUM(I24:I27)</f>
        <v>8491</v>
      </c>
      <c r="J23" s="192">
        <f t="shared" si="9"/>
        <v>8586</v>
      </c>
      <c r="K23" s="216">
        <f t="shared" si="2"/>
        <v>0.58558620689655172</v>
      </c>
      <c r="L23" s="216">
        <f t="shared" si="3"/>
        <v>-0.16441379310344828</v>
      </c>
      <c r="M23" s="69"/>
      <c r="N23" s="70"/>
      <c r="O23" s="234"/>
      <c r="P23" s="234"/>
      <c r="Q23" s="234"/>
      <c r="R23" s="234"/>
      <c r="S23" s="72"/>
      <c r="T23" s="1">
        <v>9</v>
      </c>
      <c r="U23" s="64"/>
      <c r="V23" s="64"/>
      <c r="W23" s="64"/>
      <c r="X23" s="64"/>
      <c r="Y23" s="64"/>
      <c r="Z23" s="64"/>
      <c r="AA23" s="64"/>
      <c r="AB23" s="64"/>
      <c r="AC23" s="64"/>
      <c r="AD23" s="64"/>
      <c r="AE23" s="64"/>
      <c r="AF23" s="64"/>
      <c r="AG23" s="64"/>
      <c r="AH23" s="64"/>
      <c r="AI23" s="64"/>
      <c r="AJ23" s="64"/>
      <c r="AK23" s="64"/>
      <c r="AL23" s="64"/>
      <c r="AM23" s="64"/>
    </row>
    <row r="24" spans="1:39" s="64" customFormat="1" ht="86.25" customHeight="1">
      <c r="A24" s="64" t="s">
        <v>17</v>
      </c>
      <c r="B24" s="42">
        <v>11</v>
      </c>
      <c r="C24" s="231" t="s">
        <v>68</v>
      </c>
      <c r="D24" s="231" t="s">
        <v>69</v>
      </c>
      <c r="E24" s="233" t="s">
        <v>346</v>
      </c>
      <c r="F24" s="233">
        <v>25000</v>
      </c>
      <c r="G24" s="233" t="s">
        <v>70</v>
      </c>
      <c r="H24" s="233">
        <v>7000</v>
      </c>
      <c r="I24" s="191">
        <v>5300</v>
      </c>
      <c r="J24" s="185">
        <v>5300</v>
      </c>
      <c r="K24" s="216">
        <f>I24/H24</f>
        <v>0.75714285714285712</v>
      </c>
      <c r="L24" s="216">
        <f t="shared" si="3"/>
        <v>7.1428571428571175E-3</v>
      </c>
      <c r="M24" s="22" t="s">
        <v>52</v>
      </c>
      <c r="N24" s="48" t="s">
        <v>71</v>
      </c>
      <c r="O24" s="284" t="s">
        <v>436</v>
      </c>
      <c r="P24" s="284"/>
      <c r="Q24" s="284" t="s">
        <v>72</v>
      </c>
      <c r="R24" s="284"/>
      <c r="S24" s="48"/>
      <c r="T24" s="1">
        <v>9</v>
      </c>
      <c r="AM24" s="1"/>
    </row>
    <row r="25" spans="1:39" s="77" customFormat="1" ht="57.75" customHeight="1">
      <c r="A25" s="64" t="s">
        <v>17</v>
      </c>
      <c r="B25" s="42">
        <v>12</v>
      </c>
      <c r="C25" s="73" t="s">
        <v>409</v>
      </c>
      <c r="D25" s="48" t="s">
        <v>73</v>
      </c>
      <c r="E25" s="74" t="s">
        <v>74</v>
      </c>
      <c r="F25" s="74">
        <v>5000</v>
      </c>
      <c r="G25" s="74">
        <v>1000</v>
      </c>
      <c r="H25" s="194">
        <v>4000</v>
      </c>
      <c r="I25" s="193">
        <v>1000</v>
      </c>
      <c r="J25" s="194">
        <v>1000</v>
      </c>
      <c r="K25" s="216">
        <f t="shared" si="2"/>
        <v>0.25</v>
      </c>
      <c r="L25" s="216">
        <f t="shared" si="3"/>
        <v>-0.5</v>
      </c>
      <c r="M25" s="230" t="s">
        <v>335</v>
      </c>
      <c r="N25" s="49" t="s">
        <v>75</v>
      </c>
      <c r="O25" s="284" t="s">
        <v>593</v>
      </c>
      <c r="P25" s="11"/>
      <c r="Q25" s="284" t="s">
        <v>76</v>
      </c>
      <c r="R25" s="284"/>
      <c r="S25" s="12"/>
      <c r="T25" s="1">
        <v>9</v>
      </c>
    </row>
    <row r="26" spans="1:39" s="64" customFormat="1" ht="54" customHeight="1">
      <c r="A26" s="64" t="s">
        <v>17</v>
      </c>
      <c r="B26" s="42">
        <v>13</v>
      </c>
      <c r="C26" s="60" t="s">
        <v>77</v>
      </c>
      <c r="D26" s="60" t="s">
        <v>78</v>
      </c>
      <c r="E26" s="233" t="s">
        <v>79</v>
      </c>
      <c r="F26" s="233">
        <v>5700</v>
      </c>
      <c r="G26" s="233">
        <v>0</v>
      </c>
      <c r="H26" s="233">
        <v>1500</v>
      </c>
      <c r="I26" s="191">
        <v>1355</v>
      </c>
      <c r="J26" s="191">
        <v>1450</v>
      </c>
      <c r="K26" s="216">
        <f t="shared" si="2"/>
        <v>0.90333333333333332</v>
      </c>
      <c r="L26" s="216">
        <f t="shared" si="3"/>
        <v>0.15333333333333332</v>
      </c>
      <c r="M26" s="235" t="s">
        <v>52</v>
      </c>
      <c r="N26" s="233"/>
      <c r="O26" s="229" t="s">
        <v>571</v>
      </c>
      <c r="P26" s="233"/>
      <c r="Q26" s="235" t="s">
        <v>54</v>
      </c>
      <c r="R26" s="235"/>
      <c r="S26" s="48"/>
      <c r="T26" s="1">
        <v>9</v>
      </c>
    </row>
    <row r="27" spans="1:39" s="78" customFormat="1" ht="119.25"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-0.33200000000000002</v>
      </c>
      <c r="M27" s="235" t="s">
        <v>52</v>
      </c>
      <c r="N27" s="233" t="s">
        <v>75</v>
      </c>
      <c r="O27" s="235" t="s">
        <v>606</v>
      </c>
      <c r="P27" s="233" t="s">
        <v>607</v>
      </c>
      <c r="Q27" s="235" t="s">
        <v>338</v>
      </c>
      <c r="R27" s="235"/>
      <c r="S27" s="48"/>
      <c r="T27" s="1">
        <v>9</v>
      </c>
    </row>
    <row r="28" spans="1:39" ht="25.5" customHeight="1">
      <c r="B28" s="13" t="s">
        <v>82</v>
      </c>
      <c r="C28" s="38" t="s">
        <v>83</v>
      </c>
      <c r="D28" s="39"/>
      <c r="E28" s="340"/>
      <c r="F28" s="340">
        <f>F29+F39</f>
        <v>202209</v>
      </c>
      <c r="G28" s="340">
        <f>G29+G39</f>
        <v>74880</v>
      </c>
      <c r="H28" s="340">
        <f>H29+H39</f>
        <v>89360</v>
      </c>
      <c r="I28" s="183">
        <f t="shared" ref="I28:J28" si="10">I29+I39</f>
        <v>66807</v>
      </c>
      <c r="J28" s="183">
        <f t="shared" si="10"/>
        <v>72315</v>
      </c>
      <c r="K28" s="216">
        <f t="shared" si="2"/>
        <v>0.7476163831692032</v>
      </c>
      <c r="L28" s="216">
        <f t="shared" si="3"/>
        <v>-2.3836168307967975E-3</v>
      </c>
      <c r="M28" s="40"/>
      <c r="N28" s="12"/>
      <c r="O28" s="11"/>
      <c r="P28" s="11"/>
      <c r="Q28" s="11"/>
      <c r="R28" s="11"/>
      <c r="S28" s="12"/>
      <c r="T28" s="1">
        <v>9</v>
      </c>
      <c r="U28" s="64"/>
      <c r="V28" s="64"/>
      <c r="W28" s="64"/>
      <c r="X28" s="64"/>
      <c r="Y28" s="64"/>
      <c r="Z28" s="64"/>
      <c r="AA28" s="64"/>
      <c r="AB28" s="64"/>
      <c r="AC28" s="64"/>
      <c r="AD28" s="64"/>
      <c r="AE28" s="64"/>
      <c r="AF28" s="64"/>
      <c r="AG28" s="64"/>
      <c r="AH28" s="64"/>
      <c r="AI28" s="64"/>
      <c r="AJ28" s="64"/>
      <c r="AK28" s="64"/>
      <c r="AL28" s="64"/>
      <c r="AM28" s="64"/>
    </row>
    <row r="29" spans="1:39" ht="21" customHeight="1">
      <c r="B29" s="13"/>
      <c r="C29" s="38" t="s">
        <v>84</v>
      </c>
      <c r="D29" s="39"/>
      <c r="E29" s="340"/>
      <c r="F29" s="340">
        <f>SUM(F30:F38)</f>
        <v>134979</v>
      </c>
      <c r="G29" s="340">
        <f>SUM(G30:G38)</f>
        <v>67500</v>
      </c>
      <c r="H29" s="340">
        <f>SUM(H30:H38)</f>
        <v>51400</v>
      </c>
      <c r="I29" s="183">
        <f t="shared" ref="I29:J29" si="11">SUM(I30:I38)</f>
        <v>39182</v>
      </c>
      <c r="J29" s="183">
        <f t="shared" si="11"/>
        <v>43882</v>
      </c>
      <c r="K29" s="216">
        <f t="shared" si="2"/>
        <v>0.76229571984435796</v>
      </c>
      <c r="L29" s="216">
        <f t="shared" si="3"/>
        <v>1.2295719844357955E-2</v>
      </c>
      <c r="M29" s="40"/>
      <c r="N29" s="12"/>
      <c r="O29" s="11"/>
      <c r="P29" s="11"/>
      <c r="Q29" s="11"/>
      <c r="R29" s="11"/>
      <c r="S29" s="12"/>
      <c r="T29" s="1">
        <v>9</v>
      </c>
      <c r="U29" s="64"/>
      <c r="V29" s="64"/>
      <c r="W29" s="64"/>
      <c r="X29" s="64"/>
      <c r="Y29" s="64"/>
      <c r="Z29" s="64"/>
      <c r="AA29" s="64"/>
      <c r="AB29" s="64"/>
      <c r="AC29" s="64"/>
      <c r="AD29" s="64"/>
      <c r="AE29" s="64"/>
      <c r="AF29" s="64"/>
      <c r="AG29" s="64"/>
      <c r="AH29" s="64"/>
      <c r="AI29" s="64"/>
      <c r="AJ29" s="64"/>
      <c r="AK29" s="64"/>
      <c r="AL29" s="64"/>
      <c r="AM29" s="64"/>
    </row>
    <row r="30" spans="1:39" s="79" customFormat="1" ht="80.25" customHeight="1">
      <c r="A30" s="79" t="s">
        <v>17</v>
      </c>
      <c r="B30" s="80">
        <v>15</v>
      </c>
      <c r="C30" s="36" t="s">
        <v>410</v>
      </c>
      <c r="D30" s="36" t="s">
        <v>85</v>
      </c>
      <c r="E30" s="30" t="s">
        <v>51</v>
      </c>
      <c r="F30" s="30">
        <v>32000</v>
      </c>
      <c r="G30" s="30">
        <v>20000</v>
      </c>
      <c r="H30" s="30">
        <v>12000</v>
      </c>
      <c r="I30" s="188">
        <v>9200</v>
      </c>
      <c r="J30" s="188">
        <v>12000</v>
      </c>
      <c r="K30" s="216">
        <f t="shared" si="2"/>
        <v>0.76666666666666672</v>
      </c>
      <c r="L30" s="216">
        <f t="shared" si="3"/>
        <v>1.6666666666666718E-2</v>
      </c>
      <c r="M30" s="35" t="s">
        <v>52</v>
      </c>
      <c r="N30" s="36" t="s">
        <v>86</v>
      </c>
      <c r="O30" s="35" t="s">
        <v>611</v>
      </c>
      <c r="P30" s="256" t="s">
        <v>546</v>
      </c>
      <c r="Q30" s="35" t="s">
        <v>87</v>
      </c>
      <c r="R30" s="35"/>
      <c r="S30" s="81"/>
      <c r="T30" s="1">
        <v>9</v>
      </c>
    </row>
    <row r="31" spans="1:39" s="64" customFormat="1" ht="55.5" customHeight="1">
      <c r="A31" s="79" t="s">
        <v>17</v>
      </c>
      <c r="B31" s="42">
        <v>16</v>
      </c>
      <c r="C31" s="60" t="s">
        <v>88</v>
      </c>
      <c r="D31" s="61" t="s">
        <v>89</v>
      </c>
      <c r="E31" s="233" t="s">
        <v>61</v>
      </c>
      <c r="F31" s="191">
        <v>8000</v>
      </c>
      <c r="G31" s="233">
        <v>1000</v>
      </c>
      <c r="H31" s="233">
        <v>5000</v>
      </c>
      <c r="I31" s="191">
        <v>3835</v>
      </c>
      <c r="J31" s="191">
        <v>5000</v>
      </c>
      <c r="K31" s="216">
        <f t="shared" si="2"/>
        <v>0.76700000000000002</v>
      </c>
      <c r="L31" s="216">
        <f t="shared" si="3"/>
        <v>1.7000000000000015E-2</v>
      </c>
      <c r="M31" s="235" t="s">
        <v>90</v>
      </c>
      <c r="N31" s="233" t="s">
        <v>53</v>
      </c>
      <c r="O31" s="235" t="s">
        <v>572</v>
      </c>
      <c r="P31" s="233"/>
      <c r="Q31" s="235" t="s">
        <v>91</v>
      </c>
      <c r="R31" s="235"/>
      <c r="S31" s="49"/>
      <c r="T31" s="1">
        <v>9</v>
      </c>
      <c r="AM31" s="41"/>
    </row>
    <row r="32" spans="1:39" s="64" customFormat="1" ht="120" customHeight="1">
      <c r="A32" s="79" t="s">
        <v>17</v>
      </c>
      <c r="B32" s="42">
        <v>17</v>
      </c>
      <c r="C32" s="60" t="s">
        <v>92</v>
      </c>
      <c r="D32" s="61" t="s">
        <v>93</v>
      </c>
      <c r="E32" s="233" t="s">
        <v>94</v>
      </c>
      <c r="F32" s="233">
        <v>26100</v>
      </c>
      <c r="G32" s="233">
        <v>18400</v>
      </c>
      <c r="H32" s="233">
        <v>5000</v>
      </c>
      <c r="I32" s="191">
        <v>3815</v>
      </c>
      <c r="J32" s="191">
        <v>4550</v>
      </c>
      <c r="K32" s="216">
        <f t="shared" si="2"/>
        <v>0.76300000000000001</v>
      </c>
      <c r="L32" s="216">
        <f t="shared" si="3"/>
        <v>1.3000000000000012E-2</v>
      </c>
      <c r="M32" s="235" t="s">
        <v>52</v>
      </c>
      <c r="N32" s="233" t="s">
        <v>53</v>
      </c>
      <c r="O32" s="235" t="s">
        <v>570</v>
      </c>
      <c r="P32" s="233"/>
      <c r="Q32" s="235" t="s">
        <v>54</v>
      </c>
      <c r="R32" s="235"/>
      <c r="S32" s="49"/>
      <c r="T32" s="1">
        <v>9</v>
      </c>
      <c r="AM32" s="82"/>
    </row>
    <row r="33" spans="1:39" s="64" customFormat="1" ht="55.5" customHeight="1">
      <c r="B33" s="42">
        <v>18</v>
      </c>
      <c r="C33" s="60" t="s">
        <v>314</v>
      </c>
      <c r="D33" s="61" t="s">
        <v>390</v>
      </c>
      <c r="E33" s="233" t="s">
        <v>51</v>
      </c>
      <c r="F33" s="233">
        <v>3500</v>
      </c>
      <c r="G33" s="233">
        <v>1600</v>
      </c>
      <c r="H33" s="233">
        <v>1900</v>
      </c>
      <c r="I33" s="191">
        <v>181</v>
      </c>
      <c r="J33" s="191">
        <v>181</v>
      </c>
      <c r="K33" s="216">
        <f t="shared" si="2"/>
        <v>9.5263157894736841E-2</v>
      </c>
      <c r="L33" s="216">
        <f t="shared" si="3"/>
        <v>-0.65473684210526317</v>
      </c>
      <c r="M33" s="235" t="s">
        <v>52</v>
      </c>
      <c r="N33" s="233" t="s">
        <v>95</v>
      </c>
      <c r="O33" s="235" t="s">
        <v>340</v>
      </c>
      <c r="P33" s="233"/>
      <c r="Q33" s="235" t="s">
        <v>96</v>
      </c>
      <c r="R33" s="235"/>
      <c r="S33" s="49"/>
      <c r="T33" s="1">
        <v>9</v>
      </c>
    </row>
    <row r="34" spans="1:39" s="64" customFormat="1" ht="117.75" customHeight="1">
      <c r="A34" s="64" t="s">
        <v>17</v>
      </c>
      <c r="B34" s="42">
        <v>19</v>
      </c>
      <c r="C34" s="60" t="s">
        <v>97</v>
      </c>
      <c r="D34" s="61" t="s">
        <v>98</v>
      </c>
      <c r="E34" s="233" t="s">
        <v>99</v>
      </c>
      <c r="F34" s="233">
        <v>19379</v>
      </c>
      <c r="G34" s="233">
        <v>5000</v>
      </c>
      <c r="H34" s="233">
        <v>8000</v>
      </c>
      <c r="I34" s="191">
        <v>6335</v>
      </c>
      <c r="J34" s="191">
        <v>6335</v>
      </c>
      <c r="K34" s="216">
        <f t="shared" si="2"/>
        <v>0.791875</v>
      </c>
      <c r="L34" s="216">
        <f t="shared" si="3"/>
        <v>4.1874999999999996E-2</v>
      </c>
      <c r="M34" s="235" t="s">
        <v>90</v>
      </c>
      <c r="N34" s="233" t="s">
        <v>100</v>
      </c>
      <c r="O34" s="235" t="s">
        <v>602</v>
      </c>
      <c r="P34" s="233"/>
      <c r="Q34" s="235" t="s">
        <v>66</v>
      </c>
      <c r="R34" s="235"/>
      <c r="S34" s="49"/>
      <c r="T34" s="1">
        <v>9</v>
      </c>
    </row>
    <row r="35" spans="1:39" s="64" customFormat="1" ht="87" customHeight="1">
      <c r="A35" s="64" t="s">
        <v>17</v>
      </c>
      <c r="B35" s="42">
        <v>20</v>
      </c>
      <c r="C35" s="60" t="s">
        <v>101</v>
      </c>
      <c r="D35" s="61" t="s">
        <v>102</v>
      </c>
      <c r="E35" s="233" t="s">
        <v>51</v>
      </c>
      <c r="F35" s="233">
        <v>20000</v>
      </c>
      <c r="G35" s="233">
        <v>9000</v>
      </c>
      <c r="H35" s="233">
        <v>11000</v>
      </c>
      <c r="I35" s="191">
        <v>8720</v>
      </c>
      <c r="J35" s="191">
        <v>8720</v>
      </c>
      <c r="K35" s="216">
        <f t="shared" si="2"/>
        <v>0.79272727272727272</v>
      </c>
      <c r="L35" s="216">
        <f t="shared" si="3"/>
        <v>4.2727272727272725E-2</v>
      </c>
      <c r="M35" s="235" t="s">
        <v>103</v>
      </c>
      <c r="N35" s="233" t="s">
        <v>104</v>
      </c>
      <c r="O35" s="235" t="s">
        <v>601</v>
      </c>
      <c r="P35" s="233"/>
      <c r="Q35" s="235" t="s">
        <v>105</v>
      </c>
      <c r="R35" s="235"/>
      <c r="S35" s="49"/>
      <c r="T35" s="1">
        <v>9</v>
      </c>
    </row>
    <row r="36" spans="1:39" s="64" customFormat="1" ht="48.75" customHeight="1">
      <c r="A36" s="64" t="s">
        <v>17</v>
      </c>
      <c r="B36" s="42">
        <v>21</v>
      </c>
      <c r="C36" s="231" t="s">
        <v>405</v>
      </c>
      <c r="D36" s="231" t="s">
        <v>389</v>
      </c>
      <c r="E36" s="45" t="s">
        <v>51</v>
      </c>
      <c r="F36" s="45">
        <v>3000</v>
      </c>
      <c r="G36" s="45">
        <v>2500</v>
      </c>
      <c r="H36" s="45">
        <v>500</v>
      </c>
      <c r="I36" s="189">
        <v>550</v>
      </c>
      <c r="J36" s="189">
        <v>550</v>
      </c>
      <c r="K36" s="216">
        <f t="shared" si="2"/>
        <v>1.1000000000000001</v>
      </c>
      <c r="L36" s="216">
        <f t="shared" si="3"/>
        <v>0.35000000000000009</v>
      </c>
      <c r="M36" s="22" t="s">
        <v>52</v>
      </c>
      <c r="N36" s="231" t="s">
        <v>106</v>
      </c>
      <c r="O36" s="284" t="s">
        <v>556</v>
      </c>
      <c r="P36" s="284"/>
      <c r="Q36" s="284" t="s">
        <v>107</v>
      </c>
      <c r="R36" s="284"/>
      <c r="S36" s="49"/>
      <c r="T36" s="1">
        <v>9</v>
      </c>
    </row>
    <row r="37" spans="1:39" s="64" customFormat="1" ht="78.75" customHeight="1">
      <c r="A37" s="64" t="s">
        <v>17</v>
      </c>
      <c r="B37" s="42">
        <v>22</v>
      </c>
      <c r="C37" s="60" t="s">
        <v>108</v>
      </c>
      <c r="D37" s="61" t="s">
        <v>109</v>
      </c>
      <c r="E37" s="233" t="s">
        <v>74</v>
      </c>
      <c r="F37" s="233">
        <v>5000</v>
      </c>
      <c r="G37" s="191">
        <v>2000</v>
      </c>
      <c r="H37" s="191">
        <v>3000</v>
      </c>
      <c r="I37" s="191">
        <v>2246</v>
      </c>
      <c r="J37" s="191">
        <v>2246</v>
      </c>
      <c r="K37" s="216">
        <f t="shared" si="2"/>
        <v>0.7486666666666667</v>
      </c>
      <c r="L37" s="216">
        <f t="shared" si="3"/>
        <v>-1.3333333333332975E-3</v>
      </c>
      <c r="M37" s="235" t="s">
        <v>110</v>
      </c>
      <c r="N37" s="233" t="s">
        <v>111</v>
      </c>
      <c r="O37" s="235" t="s">
        <v>605</v>
      </c>
      <c r="P37" s="233"/>
      <c r="Q37" s="235" t="s">
        <v>112</v>
      </c>
      <c r="R37" s="235"/>
      <c r="S37" s="49"/>
      <c r="T37" s="1">
        <v>9</v>
      </c>
    </row>
    <row r="38" spans="1:39" s="41" customFormat="1" ht="60" customHeight="1">
      <c r="A38" s="64" t="s">
        <v>17</v>
      </c>
      <c r="B38" s="42">
        <v>23</v>
      </c>
      <c r="C38" s="9" t="s">
        <v>406</v>
      </c>
      <c r="D38" s="231" t="s">
        <v>113</v>
      </c>
      <c r="E38" s="45" t="s">
        <v>114</v>
      </c>
      <c r="F38" s="45">
        <v>18000</v>
      </c>
      <c r="G38" s="45">
        <v>8000</v>
      </c>
      <c r="H38" s="45">
        <v>5000</v>
      </c>
      <c r="I38" s="189">
        <v>4300</v>
      </c>
      <c r="J38" s="185">
        <v>4300</v>
      </c>
      <c r="K38" s="216">
        <f t="shared" si="2"/>
        <v>0.86</v>
      </c>
      <c r="L38" s="216">
        <f t="shared" si="3"/>
        <v>0.10999999999999999</v>
      </c>
      <c r="M38" s="47" t="s">
        <v>90</v>
      </c>
      <c r="N38" s="48" t="s">
        <v>115</v>
      </c>
      <c r="O38" s="284" t="s">
        <v>542</v>
      </c>
      <c r="P38" s="54"/>
      <c r="Q38" s="284" t="s">
        <v>116</v>
      </c>
      <c r="R38" s="284"/>
      <c r="S38" s="49"/>
      <c r="T38" s="1">
        <v>9</v>
      </c>
      <c r="U38" s="64"/>
      <c r="V38" s="64"/>
      <c r="W38" s="64"/>
      <c r="X38" s="64"/>
      <c r="Y38" s="64"/>
      <c r="Z38" s="64"/>
      <c r="AA38" s="64"/>
      <c r="AB38" s="64"/>
      <c r="AC38" s="64"/>
      <c r="AD38" s="64"/>
      <c r="AE38" s="64"/>
      <c r="AF38" s="64"/>
      <c r="AG38" s="64"/>
      <c r="AH38" s="64"/>
      <c r="AI38" s="64"/>
      <c r="AJ38" s="64"/>
      <c r="AK38" s="64"/>
      <c r="AL38" s="64"/>
      <c r="AM38" s="64"/>
    </row>
    <row r="39" spans="1:39" s="82" customFormat="1" ht="21" customHeight="1">
      <c r="B39" s="13"/>
      <c r="C39" s="83" t="s">
        <v>117</v>
      </c>
      <c r="D39" s="38"/>
      <c r="E39" s="25"/>
      <c r="F39" s="25">
        <f>SUM(F40:F46)</f>
        <v>67230</v>
      </c>
      <c r="G39" s="25">
        <f>SUM(G40:G46)</f>
        <v>7380</v>
      </c>
      <c r="H39" s="25">
        <f>SUM(H40:H46)</f>
        <v>37960</v>
      </c>
      <c r="I39" s="195">
        <f t="shared" ref="I39:J39" si="12">SUM(I40:I46)</f>
        <v>27625</v>
      </c>
      <c r="J39" s="195">
        <f t="shared" si="12"/>
        <v>28433</v>
      </c>
      <c r="K39" s="216">
        <f t="shared" si="2"/>
        <v>0.72773972602739723</v>
      </c>
      <c r="L39" s="216">
        <f t="shared" si="3"/>
        <v>-2.2260273972602773E-2</v>
      </c>
      <c r="M39" s="84"/>
      <c r="N39" s="70"/>
      <c r="O39" s="234"/>
      <c r="P39" s="85"/>
      <c r="Q39" s="234"/>
      <c r="R39" s="234"/>
      <c r="S39" s="72"/>
      <c r="T39" s="1">
        <v>9</v>
      </c>
      <c r="U39" s="64"/>
      <c r="V39" s="64"/>
      <c r="W39" s="64"/>
      <c r="X39" s="64"/>
      <c r="Y39" s="64"/>
      <c r="Z39" s="64"/>
      <c r="AA39" s="64"/>
      <c r="AB39" s="64"/>
      <c r="AC39" s="64"/>
      <c r="AD39" s="64"/>
      <c r="AE39" s="64"/>
      <c r="AF39" s="64"/>
      <c r="AG39" s="64"/>
      <c r="AH39" s="64"/>
      <c r="AI39" s="64"/>
      <c r="AJ39" s="64"/>
      <c r="AK39" s="64"/>
      <c r="AL39" s="64"/>
      <c r="AM39" s="64"/>
    </row>
    <row r="40" spans="1:39" s="79" customFormat="1" ht="185.25" customHeight="1">
      <c r="A40" s="64" t="s">
        <v>17</v>
      </c>
      <c r="B40" s="86">
        <v>24</v>
      </c>
      <c r="C40" s="87" t="s">
        <v>322</v>
      </c>
      <c r="D40" s="87" t="s">
        <v>323</v>
      </c>
      <c r="E40" s="88" t="s">
        <v>118</v>
      </c>
      <c r="F40" s="88">
        <v>11810</v>
      </c>
      <c r="G40" s="88">
        <v>1800</v>
      </c>
      <c r="H40" s="88">
        <v>8660</v>
      </c>
      <c r="I40" s="196">
        <v>6150</v>
      </c>
      <c r="J40" s="196">
        <v>6773</v>
      </c>
      <c r="K40" s="216">
        <f t="shared" si="2"/>
        <v>0.710161662817552</v>
      </c>
      <c r="L40" s="216">
        <f t="shared" si="3"/>
        <v>-3.9838337182448003E-2</v>
      </c>
      <c r="M40" s="87" t="s">
        <v>52</v>
      </c>
      <c r="N40" s="87" t="s">
        <v>119</v>
      </c>
      <c r="O40" s="229" t="s">
        <v>609</v>
      </c>
      <c r="P40" s="330" t="s">
        <v>610</v>
      </c>
      <c r="Q40" s="87" t="s">
        <v>87</v>
      </c>
      <c r="R40" s="87"/>
      <c r="S40" s="89"/>
      <c r="T40" s="1">
        <v>9</v>
      </c>
    </row>
    <row r="41" spans="1:39" s="92" customFormat="1" ht="48.75" customHeight="1">
      <c r="A41" s="64" t="s">
        <v>17</v>
      </c>
      <c r="B41" s="80">
        <v>25</v>
      </c>
      <c r="C41" s="90" t="s">
        <v>120</v>
      </c>
      <c r="D41" s="90" t="s">
        <v>328</v>
      </c>
      <c r="E41" s="90" t="s">
        <v>121</v>
      </c>
      <c r="F41" s="90">
        <v>5020</v>
      </c>
      <c r="G41" s="90">
        <v>0</v>
      </c>
      <c r="H41" s="90">
        <v>1000</v>
      </c>
      <c r="I41" s="197">
        <v>915</v>
      </c>
      <c r="J41" s="197">
        <v>1000</v>
      </c>
      <c r="K41" s="216">
        <f t="shared" si="2"/>
        <v>0.91500000000000004</v>
      </c>
      <c r="L41" s="216">
        <f t="shared" si="3"/>
        <v>0.16500000000000004</v>
      </c>
      <c r="M41" s="90" t="s">
        <v>52</v>
      </c>
      <c r="N41" s="90"/>
      <c r="O41" s="91" t="s">
        <v>573</v>
      </c>
      <c r="P41" s="90"/>
      <c r="Q41" s="90" t="s">
        <v>54</v>
      </c>
      <c r="R41" s="90"/>
      <c r="S41" s="30"/>
      <c r="T41" s="1">
        <v>9</v>
      </c>
    </row>
    <row r="42" spans="1:39" s="64" customFormat="1" ht="40.5" customHeight="1">
      <c r="A42" s="64" t="s">
        <v>122</v>
      </c>
      <c r="B42" s="42">
        <v>26</v>
      </c>
      <c r="C42" s="280" t="s">
        <v>497</v>
      </c>
      <c r="D42" s="231" t="s">
        <v>123</v>
      </c>
      <c r="E42" s="45" t="s">
        <v>61</v>
      </c>
      <c r="F42" s="45">
        <v>26000</v>
      </c>
      <c r="G42" s="45">
        <v>5000</v>
      </c>
      <c r="H42" s="45">
        <v>10000</v>
      </c>
      <c r="I42" s="189">
        <v>5000</v>
      </c>
      <c r="J42" s="185">
        <v>5000</v>
      </c>
      <c r="K42" s="216">
        <f t="shared" si="2"/>
        <v>0.5</v>
      </c>
      <c r="L42" s="216">
        <f t="shared" si="3"/>
        <v>-0.25</v>
      </c>
      <c r="M42" s="235" t="s">
        <v>52</v>
      </c>
      <c r="N42" s="48" t="s">
        <v>125</v>
      </c>
      <c r="O42" s="284" t="s">
        <v>599</v>
      </c>
      <c r="P42" s="284"/>
      <c r="Q42" s="284" t="s">
        <v>126</v>
      </c>
      <c r="R42" s="284"/>
      <c r="S42" s="48"/>
      <c r="T42" s="1">
        <v>9</v>
      </c>
    </row>
    <row r="43" spans="1:39" s="94" customFormat="1" ht="75" customHeight="1">
      <c r="B43" s="32">
        <v>27</v>
      </c>
      <c r="C43" s="36" t="s">
        <v>127</v>
      </c>
      <c r="D43" s="53" t="s">
        <v>128</v>
      </c>
      <c r="E43" s="54" t="s">
        <v>129</v>
      </c>
      <c r="F43" s="54">
        <v>4600</v>
      </c>
      <c r="G43" s="54">
        <v>0</v>
      </c>
      <c r="H43" s="54">
        <v>4600</v>
      </c>
      <c r="I43" s="198">
        <v>3500</v>
      </c>
      <c r="J43" s="188">
        <v>3500</v>
      </c>
      <c r="K43" s="216">
        <f t="shared" si="2"/>
        <v>0.76086956521739135</v>
      </c>
      <c r="L43" s="216">
        <f t="shared" si="3"/>
        <v>1.0869565217391353E-2</v>
      </c>
      <c r="M43" s="35" t="s">
        <v>52</v>
      </c>
      <c r="N43" s="55" t="s">
        <v>130</v>
      </c>
      <c r="O43" s="284" t="s">
        <v>558</v>
      </c>
      <c r="P43" s="54"/>
      <c r="Q43" s="284" t="s">
        <v>72</v>
      </c>
      <c r="R43" s="284"/>
      <c r="S43" s="95"/>
      <c r="T43" s="1">
        <v>9</v>
      </c>
    </row>
    <row r="44" spans="1:39"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0.25</v>
      </c>
      <c r="M44" s="35" t="s">
        <v>134</v>
      </c>
      <c r="N44" s="55" t="s">
        <v>135</v>
      </c>
      <c r="O44" s="284" t="s">
        <v>598</v>
      </c>
      <c r="P44" s="54"/>
      <c r="Q44" s="284" t="s">
        <v>76</v>
      </c>
      <c r="R44" s="284"/>
      <c r="S44" s="95"/>
      <c r="T44" s="1">
        <v>9</v>
      </c>
    </row>
    <row r="45" spans="1:39" s="98" customFormat="1" ht="75" customHeight="1">
      <c r="B45" s="99">
        <v>29</v>
      </c>
      <c r="C45" s="237" t="s">
        <v>349</v>
      </c>
      <c r="D45" s="237" t="s">
        <v>136</v>
      </c>
      <c r="E45" s="101" t="s">
        <v>137</v>
      </c>
      <c r="F45" s="101">
        <v>6100</v>
      </c>
      <c r="G45" s="101">
        <v>0</v>
      </c>
      <c r="H45" s="101">
        <v>4000</v>
      </c>
      <c r="I45" s="199">
        <v>3110</v>
      </c>
      <c r="J45" s="199">
        <v>3110</v>
      </c>
      <c r="K45" s="216">
        <f t="shared" si="2"/>
        <v>0.77749999999999997</v>
      </c>
      <c r="L45" s="216">
        <f t="shared" si="3"/>
        <v>2.7499999999999969E-2</v>
      </c>
      <c r="M45" s="102" t="s">
        <v>138</v>
      </c>
      <c r="N45" s="103" t="s">
        <v>139</v>
      </c>
      <c r="O45" s="104" t="s">
        <v>140</v>
      </c>
      <c r="P45" s="104"/>
      <c r="Q45" s="104" t="s">
        <v>66</v>
      </c>
      <c r="R45" s="104"/>
      <c r="S45" s="103"/>
      <c r="T45" s="1">
        <v>9</v>
      </c>
    </row>
    <row r="46" spans="1:39" s="98" customFormat="1" ht="93.75" customHeight="1">
      <c r="B46" s="99">
        <v>30</v>
      </c>
      <c r="C46" s="103" t="s">
        <v>414</v>
      </c>
      <c r="D46" s="237" t="s">
        <v>141</v>
      </c>
      <c r="E46" s="101" t="s">
        <v>27</v>
      </c>
      <c r="F46" s="105">
        <v>5500</v>
      </c>
      <c r="G46" s="101">
        <v>580</v>
      </c>
      <c r="H46" s="106">
        <v>1500</v>
      </c>
      <c r="I46" s="200">
        <v>750</v>
      </c>
      <c r="J46" s="200">
        <v>850</v>
      </c>
      <c r="K46" s="216">
        <f t="shared" si="2"/>
        <v>0.5</v>
      </c>
      <c r="L46" s="216">
        <f t="shared" si="3"/>
        <v>-0.25</v>
      </c>
      <c r="M46" s="108" t="s">
        <v>324</v>
      </c>
      <c r="N46" s="107"/>
      <c r="O46" s="109" t="s">
        <v>550</v>
      </c>
      <c r="P46" s="225" t="s">
        <v>564</v>
      </c>
      <c r="Q46" s="109" t="s">
        <v>87</v>
      </c>
      <c r="R46" s="109"/>
      <c r="S46" s="107"/>
      <c r="T46" s="1">
        <v>9</v>
      </c>
    </row>
    <row r="47" spans="1:39" s="98" customFormat="1" ht="25.5" customHeight="1">
      <c r="B47" s="13" t="s">
        <v>142</v>
      </c>
      <c r="C47" s="38" t="s">
        <v>143</v>
      </c>
      <c r="D47" s="39"/>
      <c r="E47" s="340"/>
      <c r="F47" s="340">
        <f>F48+F61</f>
        <v>1377744</v>
      </c>
      <c r="G47" s="340">
        <f>G48+G61</f>
        <v>487786</v>
      </c>
      <c r="H47" s="340">
        <f>H48+H61</f>
        <v>353958</v>
      </c>
      <c r="I47" s="183">
        <f t="shared" ref="I47:J47" si="13">I48+I61</f>
        <v>249680</v>
      </c>
      <c r="J47" s="183">
        <f t="shared" si="13"/>
        <v>334627</v>
      </c>
      <c r="K47" s="216">
        <f t="shared" si="2"/>
        <v>0.70539442532729868</v>
      </c>
      <c r="L47" s="216">
        <f t="shared" si="3"/>
        <v>-4.460557467270132E-2</v>
      </c>
      <c r="M47" s="40"/>
      <c r="N47" s="12"/>
      <c r="O47" s="11"/>
      <c r="P47" s="11"/>
      <c r="Q47" s="11"/>
      <c r="R47" s="11"/>
      <c r="S47" s="12"/>
      <c r="T47" s="1">
        <v>9</v>
      </c>
    </row>
    <row r="48" spans="1:39" ht="21" customHeight="1">
      <c r="B48" s="13"/>
      <c r="C48" s="38" t="s">
        <v>144</v>
      </c>
      <c r="D48" s="39"/>
      <c r="E48" s="340"/>
      <c r="F48" s="340">
        <f>SUM(F49:F60)</f>
        <v>1311261</v>
      </c>
      <c r="G48" s="340">
        <f>SUM(G49:G60)</f>
        <v>484986</v>
      </c>
      <c r="H48" s="340">
        <f>SUM(H49:H60)</f>
        <v>292275</v>
      </c>
      <c r="I48" s="183">
        <f t="shared" ref="I48:J48" si="14">SUM(I49:I60)</f>
        <v>202280</v>
      </c>
      <c r="J48" s="183">
        <f t="shared" si="14"/>
        <v>287027</v>
      </c>
      <c r="K48" s="216">
        <f t="shared" si="2"/>
        <v>0.69208793088700715</v>
      </c>
      <c r="L48" s="216">
        <f t="shared" si="3"/>
        <v>-5.7912069112992848E-2</v>
      </c>
      <c r="M48" s="40"/>
      <c r="N48" s="12"/>
      <c r="O48" s="11"/>
      <c r="P48" s="11"/>
      <c r="Q48" s="11"/>
      <c r="R48" s="11"/>
      <c r="S48" s="12"/>
      <c r="T48" s="1">
        <v>9</v>
      </c>
      <c r="U48" s="96"/>
      <c r="V48" s="96"/>
      <c r="W48" s="96"/>
      <c r="X48" s="96"/>
      <c r="Y48" s="96"/>
      <c r="Z48" s="96"/>
      <c r="AA48" s="96"/>
      <c r="AB48" s="96"/>
      <c r="AC48" s="96"/>
      <c r="AD48" s="96"/>
      <c r="AE48" s="96"/>
      <c r="AF48" s="96"/>
      <c r="AG48" s="96"/>
      <c r="AH48" s="96"/>
      <c r="AI48" s="96"/>
      <c r="AJ48" s="96"/>
      <c r="AK48" s="96"/>
      <c r="AL48" s="96"/>
      <c r="AM48" s="110"/>
    </row>
    <row r="49" spans="1:39" ht="131.25" customHeight="1">
      <c r="A49" s="59" t="s">
        <v>17</v>
      </c>
      <c r="B49" s="42">
        <v>31</v>
      </c>
      <c r="C49" s="231" t="s">
        <v>145</v>
      </c>
      <c r="D49" s="44" t="s">
        <v>388</v>
      </c>
      <c r="E49" s="45" t="s">
        <v>146</v>
      </c>
      <c r="F49" s="45">
        <v>250000</v>
      </c>
      <c r="G49" s="45">
        <v>141000</v>
      </c>
      <c r="H49" s="45">
        <v>40000</v>
      </c>
      <c r="I49" s="189">
        <v>31000</v>
      </c>
      <c r="J49" s="185">
        <v>31000</v>
      </c>
      <c r="K49" s="216">
        <f t="shared" si="2"/>
        <v>0.77500000000000002</v>
      </c>
      <c r="L49" s="216">
        <f t="shared" si="3"/>
        <v>2.5000000000000022E-2</v>
      </c>
      <c r="M49" s="22" t="s">
        <v>52</v>
      </c>
      <c r="N49" s="21" t="s">
        <v>147</v>
      </c>
      <c r="O49" s="284" t="s">
        <v>591</v>
      </c>
      <c r="P49" s="54"/>
      <c r="Q49" s="284" t="s">
        <v>107</v>
      </c>
      <c r="R49" s="284"/>
      <c r="S49" s="46"/>
      <c r="T49" s="1">
        <v>9</v>
      </c>
      <c r="U49" s="111"/>
      <c r="V49" s="111"/>
      <c r="W49" s="111"/>
      <c r="X49" s="111"/>
      <c r="Y49" s="111"/>
      <c r="Z49" s="111"/>
      <c r="AA49" s="111"/>
      <c r="AB49" s="111"/>
      <c r="AC49" s="111"/>
      <c r="AD49" s="111"/>
      <c r="AE49" s="111"/>
      <c r="AF49" s="111"/>
      <c r="AG49" s="111"/>
      <c r="AH49" s="111"/>
      <c r="AI49" s="111"/>
      <c r="AJ49" s="111"/>
      <c r="AK49" s="111"/>
      <c r="AL49" s="111"/>
      <c r="AM49" s="110"/>
    </row>
    <row r="50" spans="1:39" s="115" customFormat="1" ht="214.5" customHeight="1">
      <c r="A50" s="59" t="s">
        <v>17</v>
      </c>
      <c r="B50" s="42">
        <v>32</v>
      </c>
      <c r="C50" s="231" t="s">
        <v>148</v>
      </c>
      <c r="D50" s="53" t="s">
        <v>149</v>
      </c>
      <c r="E50" s="45" t="s">
        <v>150</v>
      </c>
      <c r="F50" s="45">
        <v>169000</v>
      </c>
      <c r="G50" s="45">
        <v>123000</v>
      </c>
      <c r="H50" s="45">
        <v>31000</v>
      </c>
      <c r="I50" s="189">
        <v>24000</v>
      </c>
      <c r="J50" s="185">
        <v>24500</v>
      </c>
      <c r="K50" s="216">
        <f t="shared" si="2"/>
        <v>0.77419354838709675</v>
      </c>
      <c r="L50" s="216">
        <f t="shared" si="3"/>
        <v>2.4193548387096753E-2</v>
      </c>
      <c r="M50" s="22" t="s">
        <v>151</v>
      </c>
      <c r="N50" s="112" t="s">
        <v>152</v>
      </c>
      <c r="O50" s="284" t="s">
        <v>563</v>
      </c>
      <c r="P50" s="114" t="s">
        <v>420</v>
      </c>
      <c r="Q50" s="284" t="s">
        <v>153</v>
      </c>
      <c r="R50" s="284"/>
      <c r="S50" s="46"/>
      <c r="T50" s="1">
        <v>9</v>
      </c>
      <c r="U50" s="111"/>
      <c r="V50" s="111"/>
      <c r="W50" s="111"/>
      <c r="X50" s="111"/>
      <c r="Y50" s="111"/>
      <c r="Z50" s="111"/>
      <c r="AA50" s="111"/>
      <c r="AB50" s="111"/>
      <c r="AC50" s="111"/>
      <c r="AD50" s="111"/>
      <c r="AE50" s="111"/>
      <c r="AF50" s="111"/>
      <c r="AG50" s="111"/>
      <c r="AH50" s="111"/>
      <c r="AI50" s="111"/>
      <c r="AJ50" s="111"/>
      <c r="AK50" s="111"/>
      <c r="AL50" s="111"/>
      <c r="AM50" s="110"/>
    </row>
    <row r="51" spans="1:39" s="115" customFormat="1" ht="298.5" customHeight="1">
      <c r="A51" s="115" t="s">
        <v>55</v>
      </c>
      <c r="B51" s="42">
        <v>33</v>
      </c>
      <c r="C51" s="231" t="s">
        <v>411</v>
      </c>
      <c r="D51" s="44" t="s">
        <v>154</v>
      </c>
      <c r="E51" s="45" t="s">
        <v>155</v>
      </c>
      <c r="F51" s="45">
        <v>600000</v>
      </c>
      <c r="G51" s="45">
        <v>50000</v>
      </c>
      <c r="H51" s="45">
        <v>100000</v>
      </c>
      <c r="I51" s="189">
        <v>75000</v>
      </c>
      <c r="J51" s="185">
        <v>156700</v>
      </c>
      <c r="K51" s="216">
        <f t="shared" si="2"/>
        <v>0.75</v>
      </c>
      <c r="L51" s="216">
        <f t="shared" si="3"/>
        <v>0</v>
      </c>
      <c r="M51" s="91" t="s">
        <v>156</v>
      </c>
      <c r="N51" s="233" t="s">
        <v>157</v>
      </c>
      <c r="O51" s="339" t="s">
        <v>582</v>
      </c>
      <c r="P51" s="333" t="s">
        <v>583</v>
      </c>
      <c r="Q51" s="284" t="s">
        <v>158</v>
      </c>
      <c r="R51" s="284"/>
      <c r="S51" s="46"/>
      <c r="T51" s="1">
        <v>9</v>
      </c>
      <c r="U51" s="116"/>
      <c r="V51" s="116"/>
      <c r="W51" s="116"/>
      <c r="X51" s="116"/>
      <c r="Y51" s="116"/>
      <c r="Z51" s="116"/>
      <c r="AA51" s="116"/>
      <c r="AB51" s="116"/>
      <c r="AC51" s="116"/>
      <c r="AD51" s="116"/>
      <c r="AE51" s="116"/>
      <c r="AF51" s="116"/>
      <c r="AG51" s="116"/>
      <c r="AH51" s="116"/>
      <c r="AI51" s="116"/>
      <c r="AJ51" s="116"/>
      <c r="AK51" s="116"/>
      <c r="AL51" s="116"/>
      <c r="AM51" s="96"/>
    </row>
    <row r="52" spans="1:39" s="96" customFormat="1" ht="66" customHeight="1">
      <c r="B52" s="42">
        <v>34</v>
      </c>
      <c r="C52" s="231" t="s">
        <v>159</v>
      </c>
      <c r="D52" s="231" t="s">
        <v>160</v>
      </c>
      <c r="E52" s="45" t="s">
        <v>161</v>
      </c>
      <c r="F52" s="45">
        <v>55000</v>
      </c>
      <c r="G52" s="45">
        <v>20000</v>
      </c>
      <c r="H52" s="45">
        <v>35000</v>
      </c>
      <c r="I52" s="189">
        <v>25000</v>
      </c>
      <c r="J52" s="185">
        <v>25000</v>
      </c>
      <c r="K52" s="216">
        <f>I52/H52</f>
        <v>0.7142857142857143</v>
      </c>
      <c r="L52" s="216">
        <f>K52-T52/12</f>
        <v>-3.5714285714285698E-2</v>
      </c>
      <c r="M52" s="47" t="s">
        <v>90</v>
      </c>
      <c r="N52" s="233" t="s">
        <v>162</v>
      </c>
      <c r="O52" s="254" t="s">
        <v>596</v>
      </c>
      <c r="P52" s="253"/>
      <c r="Q52" s="284" t="s">
        <v>163</v>
      </c>
      <c r="R52" s="284"/>
      <c r="S52" s="46"/>
      <c r="T52" s="1">
        <v>9</v>
      </c>
      <c r="U52" s="111"/>
      <c r="V52" s="111"/>
      <c r="W52" s="111"/>
      <c r="X52" s="111"/>
      <c r="Y52" s="111"/>
      <c r="Z52" s="111"/>
      <c r="AA52" s="111"/>
      <c r="AB52" s="111"/>
      <c r="AC52" s="111"/>
      <c r="AD52" s="111"/>
      <c r="AE52" s="111"/>
      <c r="AF52" s="111"/>
      <c r="AG52" s="111"/>
      <c r="AH52" s="111"/>
      <c r="AI52" s="111"/>
      <c r="AJ52" s="111"/>
      <c r="AK52" s="111"/>
      <c r="AL52" s="111"/>
    </row>
    <row r="53" spans="1:39"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0.25</v>
      </c>
      <c r="M53" s="47" t="s">
        <v>90</v>
      </c>
      <c r="N53" s="49" t="s">
        <v>166</v>
      </c>
      <c r="O53" s="254" t="s">
        <v>544</v>
      </c>
      <c r="P53" s="248"/>
      <c r="Q53" s="284" t="s">
        <v>76</v>
      </c>
      <c r="R53" s="284"/>
      <c r="S53" s="49"/>
      <c r="T53" s="1">
        <v>9</v>
      </c>
      <c r="U53" s="111"/>
      <c r="V53" s="111"/>
      <c r="W53" s="111"/>
      <c r="X53" s="111"/>
      <c r="Y53" s="111"/>
      <c r="Z53" s="111"/>
      <c r="AA53" s="111"/>
      <c r="AB53" s="111"/>
      <c r="AC53" s="111"/>
      <c r="AD53" s="111"/>
      <c r="AE53" s="111"/>
      <c r="AF53" s="111"/>
      <c r="AG53" s="111"/>
      <c r="AH53" s="111"/>
      <c r="AI53" s="111"/>
      <c r="AJ53" s="111"/>
      <c r="AK53" s="111"/>
      <c r="AL53" s="111"/>
    </row>
    <row r="54" spans="1:39"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5.0000000000000044E-2</v>
      </c>
      <c r="M54" s="47" t="s">
        <v>90</v>
      </c>
      <c r="N54" s="47" t="s">
        <v>169</v>
      </c>
      <c r="O54" s="254" t="s">
        <v>462</v>
      </c>
      <c r="P54" s="248"/>
      <c r="Q54" s="284" t="s">
        <v>76</v>
      </c>
      <c r="R54" s="284"/>
      <c r="S54" s="49"/>
      <c r="T54" s="1">
        <v>9</v>
      </c>
      <c r="U54" s="111"/>
      <c r="V54" s="111"/>
      <c r="W54" s="111"/>
      <c r="X54" s="111"/>
      <c r="Y54" s="111"/>
      <c r="Z54" s="111"/>
      <c r="AA54" s="111"/>
      <c r="AB54" s="111"/>
      <c r="AC54" s="111"/>
      <c r="AD54" s="111"/>
      <c r="AE54" s="111"/>
      <c r="AF54" s="111"/>
      <c r="AG54" s="111"/>
      <c r="AH54" s="111"/>
      <c r="AI54" s="111"/>
      <c r="AJ54" s="111"/>
      <c r="AK54" s="111"/>
      <c r="AL54" s="111"/>
      <c r="AM54" s="111"/>
    </row>
    <row r="55" spans="1:39" s="110" customFormat="1" ht="67.5" customHeight="1">
      <c r="B55" s="42">
        <v>37</v>
      </c>
      <c r="C55" s="73" t="s">
        <v>170</v>
      </c>
      <c r="D55" s="117" t="s">
        <v>171</v>
      </c>
      <c r="E55" s="75" t="s">
        <v>61</v>
      </c>
      <c r="F55" s="75">
        <v>45000</v>
      </c>
      <c r="G55" s="75">
        <v>15000</v>
      </c>
      <c r="H55" s="75">
        <v>30000</v>
      </c>
      <c r="I55" s="193">
        <v>10000</v>
      </c>
      <c r="J55" s="193">
        <v>10000</v>
      </c>
      <c r="K55" s="216">
        <f t="shared" si="15"/>
        <v>0.33333333333333331</v>
      </c>
      <c r="L55" s="216">
        <f t="shared" si="16"/>
        <v>-0.41666666666666669</v>
      </c>
      <c r="M55" s="47" t="s">
        <v>90</v>
      </c>
      <c r="N55" s="118" t="s">
        <v>172</v>
      </c>
      <c r="O55" s="254" t="s">
        <v>592</v>
      </c>
      <c r="P55" s="248"/>
      <c r="Q55" s="284" t="s">
        <v>76</v>
      </c>
      <c r="R55" s="284"/>
      <c r="S55" s="49"/>
      <c r="T55" s="1">
        <v>9</v>
      </c>
      <c r="U55" s="41"/>
      <c r="V55" s="41"/>
      <c r="W55" s="41"/>
      <c r="X55" s="41"/>
      <c r="Y55" s="41"/>
      <c r="Z55" s="41"/>
      <c r="AA55" s="41"/>
      <c r="AB55" s="41"/>
      <c r="AC55" s="41"/>
      <c r="AD55" s="41"/>
      <c r="AE55" s="41"/>
      <c r="AF55" s="41"/>
      <c r="AG55" s="41"/>
      <c r="AH55" s="41"/>
      <c r="AI55" s="41"/>
      <c r="AJ55" s="41"/>
      <c r="AK55" s="41"/>
      <c r="AL55" s="41"/>
      <c r="AM55" s="111"/>
    </row>
    <row r="56" spans="1:39" s="110" customFormat="1" ht="52.5" customHeight="1">
      <c r="B56" s="42">
        <v>38</v>
      </c>
      <c r="C56" s="53" t="s">
        <v>173</v>
      </c>
      <c r="D56" s="53" t="s">
        <v>174</v>
      </c>
      <c r="E56" s="54" t="s">
        <v>74</v>
      </c>
      <c r="F56" s="54">
        <v>9915</v>
      </c>
      <c r="G56" s="54">
        <v>7932</v>
      </c>
      <c r="H56" s="54">
        <v>1983</v>
      </c>
      <c r="I56" s="201">
        <v>1908</v>
      </c>
      <c r="J56" s="202">
        <v>1872</v>
      </c>
      <c r="K56" s="216">
        <f t="shared" si="15"/>
        <v>0.96217851739788196</v>
      </c>
      <c r="L56" s="216">
        <f t="shared" si="16"/>
        <v>0.21217851739788196</v>
      </c>
      <c r="M56" s="47" t="s">
        <v>90</v>
      </c>
      <c r="N56" s="81" t="s">
        <v>175</v>
      </c>
      <c r="O56" s="254" t="s">
        <v>378</v>
      </c>
      <c r="P56" s="335"/>
      <c r="Q56" s="284" t="s">
        <v>87</v>
      </c>
      <c r="R56" s="284"/>
      <c r="S56" s="81"/>
      <c r="T56" s="1">
        <v>9</v>
      </c>
      <c r="U56" s="1"/>
      <c r="V56" s="1"/>
      <c r="W56" s="1"/>
      <c r="X56" s="1"/>
      <c r="Y56" s="1"/>
      <c r="Z56" s="1"/>
      <c r="AA56" s="1"/>
      <c r="AB56" s="1"/>
      <c r="AC56" s="1"/>
      <c r="AD56" s="1"/>
      <c r="AE56" s="1"/>
      <c r="AF56" s="1"/>
      <c r="AG56" s="1"/>
      <c r="AH56" s="1"/>
      <c r="AI56" s="1"/>
      <c r="AJ56" s="1"/>
      <c r="AK56" s="1"/>
      <c r="AL56" s="1"/>
      <c r="AM56" s="116"/>
    </row>
    <row r="57" spans="1:39" s="120" customFormat="1" ht="102.75" customHeight="1">
      <c r="B57" s="42">
        <v>39</v>
      </c>
      <c r="C57" s="53" t="s">
        <v>176</v>
      </c>
      <c r="D57" s="53" t="s">
        <v>177</v>
      </c>
      <c r="E57" s="54" t="s">
        <v>178</v>
      </c>
      <c r="F57" s="54">
        <v>43960</v>
      </c>
      <c r="G57" s="54">
        <v>36560</v>
      </c>
      <c r="H57" s="54">
        <v>7400</v>
      </c>
      <c r="I57" s="201">
        <v>5550</v>
      </c>
      <c r="J57" s="202">
        <v>4933</v>
      </c>
      <c r="K57" s="216">
        <f t="shared" si="15"/>
        <v>0.75</v>
      </c>
      <c r="L57" s="216">
        <f t="shared" si="16"/>
        <v>0</v>
      </c>
      <c r="M57" s="47" t="s">
        <v>90</v>
      </c>
      <c r="N57" s="81" t="s">
        <v>179</v>
      </c>
      <c r="O57" s="276" t="s">
        <v>614</v>
      </c>
      <c r="P57" s="249"/>
      <c r="Q57" s="35" t="s">
        <v>87</v>
      </c>
      <c r="R57" s="35"/>
      <c r="S57" s="81"/>
      <c r="T57" s="1">
        <v>9</v>
      </c>
    </row>
    <row r="58" spans="1:39" s="120" customFormat="1" ht="119.25" customHeight="1">
      <c r="B58" s="42">
        <v>40</v>
      </c>
      <c r="C58" s="53" t="s">
        <v>180</v>
      </c>
      <c r="D58" s="53" t="s">
        <v>181</v>
      </c>
      <c r="E58" s="54" t="s">
        <v>74</v>
      </c>
      <c r="F58" s="54">
        <v>20580</v>
      </c>
      <c r="G58" s="54">
        <v>8694</v>
      </c>
      <c r="H58" s="54">
        <v>11886</v>
      </c>
      <c r="I58" s="201">
        <v>6522</v>
      </c>
      <c r="J58" s="202">
        <v>6522</v>
      </c>
      <c r="K58" s="216">
        <f t="shared" si="15"/>
        <v>0.54871277132761231</v>
      </c>
      <c r="L58" s="216">
        <f t="shared" si="16"/>
        <v>-0.20128722867238769</v>
      </c>
      <c r="M58" s="47" t="s">
        <v>90</v>
      </c>
      <c r="N58" s="53" t="s">
        <v>175</v>
      </c>
      <c r="O58" s="276" t="s">
        <v>615</v>
      </c>
      <c r="P58" s="336"/>
      <c r="Q58" s="284" t="s">
        <v>182</v>
      </c>
      <c r="R58" s="284"/>
      <c r="S58" s="81"/>
      <c r="T58" s="1">
        <v>9</v>
      </c>
    </row>
    <row r="59" spans="1:39" s="120" customFormat="1" ht="106.5" customHeight="1">
      <c r="B59" s="42">
        <v>41</v>
      </c>
      <c r="C59" s="36" t="s">
        <v>183</v>
      </c>
      <c r="D59" s="36" t="s">
        <v>184</v>
      </c>
      <c r="E59" s="54" t="s">
        <v>185</v>
      </c>
      <c r="F59" s="54">
        <v>87000</v>
      </c>
      <c r="G59" s="54">
        <v>74000</v>
      </c>
      <c r="H59" s="54">
        <v>13000</v>
      </c>
      <c r="I59" s="202">
        <v>10700</v>
      </c>
      <c r="J59" s="188">
        <v>10700</v>
      </c>
      <c r="K59" s="216">
        <f t="shared" si="15"/>
        <v>0.82307692307692304</v>
      </c>
      <c r="L59" s="216">
        <f t="shared" si="16"/>
        <v>7.3076923076923039E-2</v>
      </c>
      <c r="M59" s="47" t="s">
        <v>90</v>
      </c>
      <c r="N59" s="91"/>
      <c r="O59" s="276" t="s">
        <v>590</v>
      </c>
      <c r="P59" s="250"/>
      <c r="Q59" s="35" t="s">
        <v>186</v>
      </c>
      <c r="R59" s="35"/>
      <c r="S59" s="35"/>
      <c r="T59" s="1">
        <v>9</v>
      </c>
    </row>
    <row r="60" spans="1:39" s="111" customFormat="1" ht="66" customHeight="1">
      <c r="B60" s="42">
        <v>42</v>
      </c>
      <c r="C60" s="236" t="s">
        <v>351</v>
      </c>
      <c r="D60" s="238" t="s">
        <v>350</v>
      </c>
      <c r="E60" s="45" t="s">
        <v>74</v>
      </c>
      <c r="F60" s="45">
        <v>12006</v>
      </c>
      <c r="G60" s="45">
        <v>300</v>
      </c>
      <c r="H60" s="45">
        <v>11706</v>
      </c>
      <c r="I60" s="203">
        <v>3100</v>
      </c>
      <c r="J60" s="185">
        <v>6300</v>
      </c>
      <c r="K60" s="216">
        <f t="shared" si="15"/>
        <v>0.26482145908081328</v>
      </c>
      <c r="L60" s="216">
        <f t="shared" si="16"/>
        <v>-0.48517854091918672</v>
      </c>
      <c r="M60" s="47" t="s">
        <v>90</v>
      </c>
      <c r="N60" s="22"/>
      <c r="O60" s="254" t="s">
        <v>585</v>
      </c>
      <c r="P60" s="334" t="s">
        <v>461</v>
      </c>
      <c r="Q60" s="22" t="s">
        <v>187</v>
      </c>
      <c r="R60" s="22"/>
      <c r="S60" s="22"/>
      <c r="T60" s="1">
        <v>9</v>
      </c>
      <c r="U60" s="115"/>
      <c r="V60" s="115"/>
      <c r="W60" s="115"/>
      <c r="X60" s="115"/>
      <c r="Y60" s="115"/>
      <c r="Z60" s="115"/>
      <c r="AA60" s="115"/>
      <c r="AB60" s="115"/>
      <c r="AC60" s="115"/>
      <c r="AD60" s="115"/>
      <c r="AE60" s="115"/>
      <c r="AF60" s="115"/>
      <c r="AG60" s="115"/>
      <c r="AH60" s="115"/>
      <c r="AI60" s="115"/>
      <c r="AJ60" s="115"/>
      <c r="AK60" s="115"/>
      <c r="AL60" s="115"/>
      <c r="AM60" s="41"/>
    </row>
    <row r="61" spans="1:39" s="111" customFormat="1" ht="21" customHeight="1">
      <c r="B61" s="25"/>
      <c r="C61" s="14" t="s">
        <v>188</v>
      </c>
      <c r="D61" s="28"/>
      <c r="E61" s="25"/>
      <c r="F61" s="25">
        <f>SUM(F62:F66)</f>
        <v>66483</v>
      </c>
      <c r="G61" s="25">
        <f>SUM(G62:G66)</f>
        <v>2800</v>
      </c>
      <c r="H61" s="25">
        <f>SUM(H62:H66)</f>
        <v>61683</v>
      </c>
      <c r="I61" s="195">
        <f t="shared" ref="I61:J61" si="17">SUM(I62:I66)</f>
        <v>47400</v>
      </c>
      <c r="J61" s="195">
        <f t="shared" si="17"/>
        <v>47600</v>
      </c>
      <c r="K61" s="216">
        <f t="shared" si="15"/>
        <v>0.76844511453723063</v>
      </c>
      <c r="L61" s="216">
        <f t="shared" si="16"/>
        <v>1.8445114537230634E-2</v>
      </c>
      <c r="M61" s="28"/>
      <c r="N61" s="28"/>
      <c r="O61" s="228"/>
      <c r="P61" s="83"/>
      <c r="Q61" s="28"/>
      <c r="R61" s="28"/>
      <c r="S61" s="28"/>
      <c r="T61" s="1">
        <v>9</v>
      </c>
      <c r="U61" s="64"/>
      <c r="V61" s="64"/>
      <c r="W61" s="64"/>
      <c r="X61" s="64"/>
      <c r="Y61" s="64"/>
      <c r="Z61" s="64"/>
      <c r="AA61" s="64"/>
      <c r="AB61" s="64"/>
      <c r="AC61" s="64"/>
      <c r="AD61" s="64"/>
      <c r="AE61" s="64"/>
      <c r="AF61" s="64"/>
      <c r="AG61" s="64"/>
      <c r="AH61" s="64"/>
      <c r="AI61" s="64"/>
      <c r="AJ61" s="64"/>
      <c r="AK61" s="64"/>
      <c r="AL61" s="64"/>
      <c r="AM61" s="1"/>
    </row>
    <row r="62" spans="1:39" s="116" customFormat="1" ht="138" customHeight="1">
      <c r="A62" s="116" t="s">
        <v>17</v>
      </c>
      <c r="B62" s="18">
        <v>43</v>
      </c>
      <c r="C62" s="236" t="s">
        <v>189</v>
      </c>
      <c r="D62" s="22" t="s">
        <v>391</v>
      </c>
      <c r="E62" s="45">
        <v>2016</v>
      </c>
      <c r="F62" s="45">
        <v>2800</v>
      </c>
      <c r="G62" s="45"/>
      <c r="H62" s="45">
        <v>2800</v>
      </c>
      <c r="I62" s="203">
        <v>2600</v>
      </c>
      <c r="J62" s="185">
        <v>2800</v>
      </c>
      <c r="K62" s="216">
        <f t="shared" si="15"/>
        <v>0.9285714285714286</v>
      </c>
      <c r="L62" s="216">
        <f t="shared" si="16"/>
        <v>0.1785714285714286</v>
      </c>
      <c r="M62" s="22" t="s">
        <v>52</v>
      </c>
      <c r="N62" s="22" t="s">
        <v>190</v>
      </c>
      <c r="O62" s="254" t="s">
        <v>574</v>
      </c>
      <c r="P62" s="251"/>
      <c r="Q62" s="22" t="s">
        <v>91</v>
      </c>
      <c r="R62" s="22"/>
      <c r="S62" s="22"/>
      <c r="T62" s="1">
        <v>9</v>
      </c>
      <c r="U62" s="96"/>
      <c r="V62" s="96"/>
      <c r="W62" s="96"/>
      <c r="X62" s="96"/>
      <c r="Y62" s="96"/>
      <c r="Z62" s="96"/>
      <c r="AA62" s="96"/>
      <c r="AB62" s="96"/>
      <c r="AC62" s="96"/>
      <c r="AD62" s="96"/>
      <c r="AE62" s="96"/>
      <c r="AF62" s="96"/>
      <c r="AG62" s="96"/>
      <c r="AH62" s="96"/>
      <c r="AI62" s="96"/>
      <c r="AJ62" s="96"/>
      <c r="AK62" s="96"/>
      <c r="AL62" s="96"/>
      <c r="AM62" s="96"/>
    </row>
    <row r="63" spans="1:39" s="111" customFormat="1" ht="87" customHeight="1">
      <c r="B63" s="18">
        <v>44</v>
      </c>
      <c r="C63" s="236" t="s">
        <v>191</v>
      </c>
      <c r="D63" s="36" t="s">
        <v>192</v>
      </c>
      <c r="E63" s="45" t="s">
        <v>74</v>
      </c>
      <c r="F63" s="45">
        <v>39983</v>
      </c>
      <c r="G63" s="45">
        <v>1500</v>
      </c>
      <c r="H63" s="45">
        <v>38483</v>
      </c>
      <c r="I63" s="203">
        <v>30000</v>
      </c>
      <c r="J63" s="185">
        <v>30000</v>
      </c>
      <c r="K63" s="216">
        <f t="shared" si="15"/>
        <v>0.77956500272847751</v>
      </c>
      <c r="L63" s="216">
        <f t="shared" si="16"/>
        <v>2.9565002728477507E-2</v>
      </c>
      <c r="M63" s="47" t="s">
        <v>90</v>
      </c>
      <c r="N63" s="22" t="s">
        <v>193</v>
      </c>
      <c r="O63" s="254" t="s">
        <v>595</v>
      </c>
      <c r="P63" s="251"/>
      <c r="Q63" s="284" t="s">
        <v>76</v>
      </c>
      <c r="R63" s="284"/>
      <c r="S63" s="22"/>
      <c r="T63" s="1">
        <v>9</v>
      </c>
      <c r="U63" s="96"/>
      <c r="V63" s="96"/>
      <c r="W63" s="96"/>
      <c r="X63" s="96"/>
      <c r="Y63" s="96"/>
      <c r="Z63" s="96"/>
      <c r="AA63" s="96"/>
      <c r="AB63" s="96"/>
      <c r="AC63" s="96"/>
      <c r="AD63" s="96"/>
      <c r="AE63" s="96"/>
      <c r="AF63" s="96"/>
      <c r="AG63" s="96"/>
      <c r="AH63" s="96"/>
      <c r="AI63" s="96"/>
      <c r="AJ63" s="96"/>
      <c r="AK63" s="96"/>
      <c r="AL63" s="96"/>
      <c r="AM63" s="96"/>
    </row>
    <row r="64" spans="1:39" s="123" customFormat="1" ht="74.25" customHeight="1">
      <c r="B64" s="18">
        <v>45</v>
      </c>
      <c r="C64" s="236" t="s">
        <v>194</v>
      </c>
      <c r="D64" s="22" t="s">
        <v>195</v>
      </c>
      <c r="E64" s="45" t="s">
        <v>129</v>
      </c>
      <c r="F64" s="45">
        <v>12000</v>
      </c>
      <c r="G64" s="45">
        <v>1300</v>
      </c>
      <c r="H64" s="45">
        <v>10700</v>
      </c>
      <c r="I64" s="203">
        <v>8800</v>
      </c>
      <c r="J64" s="185">
        <v>8800</v>
      </c>
      <c r="K64" s="216">
        <f t="shared" si="15"/>
        <v>0.82242990654205606</v>
      </c>
      <c r="L64" s="216">
        <f t="shared" si="16"/>
        <v>7.2429906542056055E-2</v>
      </c>
      <c r="M64" s="22" t="s">
        <v>90</v>
      </c>
      <c r="N64" s="22" t="s">
        <v>196</v>
      </c>
      <c r="O64" s="252" t="s">
        <v>557</v>
      </c>
      <c r="P64" s="9"/>
      <c r="Q64" s="22" t="s">
        <v>186</v>
      </c>
      <c r="R64" s="22"/>
      <c r="S64" s="22"/>
      <c r="T64" s="1">
        <v>9</v>
      </c>
      <c r="U64" s="122"/>
      <c r="V64" s="122"/>
      <c r="W64" s="122"/>
      <c r="X64" s="122"/>
      <c r="Y64" s="122"/>
      <c r="Z64" s="122"/>
      <c r="AA64" s="122"/>
      <c r="AB64" s="122"/>
      <c r="AC64" s="122"/>
      <c r="AD64" s="122"/>
      <c r="AE64" s="122"/>
      <c r="AF64" s="122"/>
      <c r="AG64" s="122"/>
      <c r="AH64" s="122"/>
      <c r="AI64" s="122"/>
      <c r="AJ64" s="122"/>
      <c r="AK64" s="122"/>
      <c r="AL64" s="122"/>
      <c r="AM64" s="115"/>
    </row>
    <row r="65" spans="1:39" s="123" customFormat="1" ht="99" customHeight="1">
      <c r="B65" s="18">
        <v>46</v>
      </c>
      <c r="C65" s="236" t="s">
        <v>197</v>
      </c>
      <c r="D65" s="22" t="s">
        <v>198</v>
      </c>
      <c r="E65" s="45" t="s">
        <v>74</v>
      </c>
      <c r="F65" s="45">
        <v>8200</v>
      </c>
      <c r="G65" s="45"/>
      <c r="H65" s="45">
        <v>8200</v>
      </c>
      <c r="I65" s="203">
        <v>6000</v>
      </c>
      <c r="J65" s="185">
        <v>6000</v>
      </c>
      <c r="K65" s="216">
        <f t="shared" si="15"/>
        <v>0.73170731707317072</v>
      </c>
      <c r="L65" s="216">
        <f t="shared" si="16"/>
        <v>-1.8292682926829285E-2</v>
      </c>
      <c r="M65" s="47" t="s">
        <v>90</v>
      </c>
      <c r="N65" s="22" t="s">
        <v>199</v>
      </c>
      <c r="O65" s="121" t="s">
        <v>594</v>
      </c>
      <c r="P65" s="9"/>
      <c r="Q65" s="284" t="s">
        <v>76</v>
      </c>
      <c r="R65" s="284"/>
      <c r="S65" s="22"/>
      <c r="T65" s="1">
        <v>9</v>
      </c>
      <c r="U65" s="115"/>
      <c r="V65" s="115"/>
      <c r="W65" s="115"/>
      <c r="X65" s="115"/>
      <c r="Y65" s="115"/>
      <c r="Z65" s="115"/>
      <c r="AA65" s="115"/>
      <c r="AB65" s="115"/>
      <c r="AC65" s="115"/>
      <c r="AD65" s="115"/>
      <c r="AE65" s="115"/>
      <c r="AF65" s="115"/>
      <c r="AG65" s="115"/>
      <c r="AH65" s="115"/>
      <c r="AI65" s="115"/>
      <c r="AJ65" s="115"/>
      <c r="AK65" s="115"/>
      <c r="AL65" s="115"/>
      <c r="AM65" s="115"/>
    </row>
    <row r="66" spans="1:39"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-0.75</v>
      </c>
      <c r="M66" s="102"/>
      <c r="N66" s="103" t="s">
        <v>202</v>
      </c>
      <c r="O66" s="104" t="s">
        <v>619</v>
      </c>
      <c r="P66" s="104"/>
      <c r="Q66" s="104" t="s">
        <v>203</v>
      </c>
      <c r="R66" s="104"/>
      <c r="S66" s="220"/>
      <c r="T66" s="1">
        <v>9</v>
      </c>
      <c r="U66" s="77"/>
      <c r="V66" s="77"/>
      <c r="W66" s="77"/>
      <c r="X66" s="77"/>
      <c r="Y66" s="77"/>
      <c r="Z66" s="77"/>
      <c r="AA66" s="77"/>
      <c r="AB66" s="77"/>
      <c r="AC66" s="77"/>
      <c r="AD66" s="77"/>
      <c r="AE66" s="77"/>
      <c r="AF66" s="77"/>
      <c r="AG66" s="77"/>
      <c r="AH66" s="77"/>
      <c r="AI66" s="77"/>
      <c r="AJ66" s="77"/>
      <c r="AK66" s="77"/>
      <c r="AL66" s="77"/>
      <c r="AM66" s="115"/>
    </row>
    <row r="67" spans="1:39" ht="25.5" customHeight="1">
      <c r="B67" s="13" t="s">
        <v>204</v>
      </c>
      <c r="C67" s="38" t="s">
        <v>205</v>
      </c>
      <c r="D67" s="39"/>
      <c r="E67" s="340"/>
      <c r="F67" s="340">
        <f>SUM(F68:F71)</f>
        <v>75200</v>
      </c>
      <c r="G67" s="340">
        <f>SUM(G68:G71)</f>
        <v>28300</v>
      </c>
      <c r="H67" s="340">
        <f>SUM(H68:H71)</f>
        <v>23000</v>
      </c>
      <c r="I67" s="183">
        <f t="shared" ref="I67:J67" si="18">SUM(I68:I71)</f>
        <v>17960</v>
      </c>
      <c r="J67" s="183">
        <f t="shared" si="18"/>
        <v>18510</v>
      </c>
      <c r="K67" s="216">
        <f t="shared" si="15"/>
        <v>0.78086956521739126</v>
      </c>
      <c r="L67" s="216">
        <f t="shared" si="16"/>
        <v>3.0869565217391259E-2</v>
      </c>
      <c r="M67" s="40"/>
      <c r="N67" s="6"/>
      <c r="O67" s="11"/>
      <c r="P67" s="125"/>
      <c r="Q67" s="11"/>
      <c r="R67" s="11"/>
      <c r="S67" s="6"/>
      <c r="T67" s="1">
        <v>9</v>
      </c>
      <c r="U67" s="124"/>
      <c r="V67" s="124"/>
      <c r="W67" s="124"/>
      <c r="X67" s="124"/>
      <c r="Y67" s="124"/>
      <c r="Z67" s="124"/>
      <c r="AA67" s="124"/>
      <c r="AB67" s="124"/>
      <c r="AC67" s="124"/>
      <c r="AD67" s="124"/>
      <c r="AE67" s="124"/>
      <c r="AF67" s="124"/>
      <c r="AG67" s="124"/>
      <c r="AH67" s="124"/>
      <c r="AI67" s="124"/>
      <c r="AJ67" s="124"/>
      <c r="AK67" s="124"/>
      <c r="AL67" s="124"/>
      <c r="AM67" s="96"/>
    </row>
    <row r="68" spans="1:39" s="96" customFormat="1" ht="123.75" customHeight="1">
      <c r="A68" s="96" t="s">
        <v>55</v>
      </c>
      <c r="B68" s="42">
        <v>48</v>
      </c>
      <c r="C68" s="231" t="s">
        <v>206</v>
      </c>
      <c r="D68" s="53" t="s">
        <v>207</v>
      </c>
      <c r="E68" s="45" t="s">
        <v>161</v>
      </c>
      <c r="F68" s="45">
        <v>35000</v>
      </c>
      <c r="G68" s="45">
        <v>9800</v>
      </c>
      <c r="H68" s="54">
        <v>8100</v>
      </c>
      <c r="I68" s="189">
        <v>6810</v>
      </c>
      <c r="J68" s="202">
        <v>6810</v>
      </c>
      <c r="K68" s="216">
        <f t="shared" si="15"/>
        <v>0.84074074074074079</v>
      </c>
      <c r="L68" s="216">
        <f t="shared" si="16"/>
        <v>9.0740740740740788E-2</v>
      </c>
      <c r="M68" s="22" t="s">
        <v>208</v>
      </c>
      <c r="N68" s="45" t="s">
        <v>209</v>
      </c>
      <c r="O68" s="338" t="s">
        <v>565</v>
      </c>
      <c r="P68" s="54"/>
      <c r="Q68" s="284" t="s">
        <v>210</v>
      </c>
      <c r="R68" s="284"/>
      <c r="S68" s="46"/>
      <c r="T68" s="1">
        <v>9</v>
      </c>
      <c r="AM68" s="126"/>
    </row>
    <row r="69" spans="1:39" s="94" customFormat="1" ht="69" customHeight="1">
      <c r="A69" s="94" t="s">
        <v>17</v>
      </c>
      <c r="B69" s="32">
        <v>49</v>
      </c>
      <c r="C69" s="36" t="s">
        <v>407</v>
      </c>
      <c r="D69" s="53" t="s">
        <v>211</v>
      </c>
      <c r="E69" s="54" t="s">
        <v>161</v>
      </c>
      <c r="F69" s="54">
        <v>26000</v>
      </c>
      <c r="G69" s="54">
        <v>15000</v>
      </c>
      <c r="H69" s="54">
        <v>8000</v>
      </c>
      <c r="I69" s="198">
        <v>7500</v>
      </c>
      <c r="J69" s="188">
        <v>7500</v>
      </c>
      <c r="K69" s="216">
        <f t="shared" si="15"/>
        <v>0.9375</v>
      </c>
      <c r="L69" s="216">
        <f t="shared" si="16"/>
        <v>0.1875</v>
      </c>
      <c r="M69" s="56" t="s">
        <v>52</v>
      </c>
      <c r="N69" s="55" t="s">
        <v>71</v>
      </c>
      <c r="O69" s="284" t="s">
        <v>543</v>
      </c>
      <c r="P69" s="54"/>
      <c r="Q69" s="284" t="s">
        <v>116</v>
      </c>
      <c r="R69" s="284"/>
      <c r="S69" s="95"/>
      <c r="T69" s="1">
        <v>9</v>
      </c>
    </row>
    <row r="70" spans="1:39" s="96" customFormat="1" ht="91.5" customHeight="1">
      <c r="B70" s="42">
        <v>50</v>
      </c>
      <c r="C70" s="236" t="s">
        <v>400</v>
      </c>
      <c r="D70" s="236" t="s">
        <v>212</v>
      </c>
      <c r="E70" s="30" t="s">
        <v>129</v>
      </c>
      <c r="F70" s="30">
        <v>4200</v>
      </c>
      <c r="G70" s="30">
        <v>2300</v>
      </c>
      <c r="H70" s="30">
        <v>1900</v>
      </c>
      <c r="I70" s="188">
        <v>650</v>
      </c>
      <c r="J70" s="188">
        <v>1200</v>
      </c>
      <c r="K70" s="216">
        <f t="shared" si="15"/>
        <v>0.34210526315789475</v>
      </c>
      <c r="L70" s="216">
        <f t="shared" si="16"/>
        <v>-0.40789473684210525</v>
      </c>
      <c r="M70" s="30" t="s">
        <v>52</v>
      </c>
      <c r="N70" s="36" t="s">
        <v>213</v>
      </c>
      <c r="O70" s="36" t="s">
        <v>499</v>
      </c>
      <c r="P70" s="284" t="s">
        <v>500</v>
      </c>
      <c r="Q70" s="54" t="s">
        <v>214</v>
      </c>
      <c r="R70" s="54"/>
      <c r="S70" s="48" t="s">
        <v>215</v>
      </c>
      <c r="T70" s="1">
        <v>9</v>
      </c>
    </row>
    <row r="71" spans="1:39" s="96" customFormat="1" ht="75.75" customHeight="1">
      <c r="A71" s="94" t="s">
        <v>17</v>
      </c>
      <c r="B71" s="127">
        <v>51</v>
      </c>
      <c r="C71" s="14" t="s">
        <v>216</v>
      </c>
      <c r="D71" s="14" t="s">
        <v>217</v>
      </c>
      <c r="E71" s="25" t="s">
        <v>61</v>
      </c>
      <c r="F71" s="25">
        <v>10000</v>
      </c>
      <c r="G71" s="25">
        <v>1200</v>
      </c>
      <c r="H71" s="25">
        <v>5000</v>
      </c>
      <c r="I71" s="195">
        <v>3000</v>
      </c>
      <c r="J71" s="195">
        <v>3000</v>
      </c>
      <c r="K71" s="216">
        <f t="shared" si="15"/>
        <v>0.6</v>
      </c>
      <c r="L71" s="216">
        <f t="shared" si="16"/>
        <v>-0.15000000000000002</v>
      </c>
      <c r="M71" s="236" t="s">
        <v>218</v>
      </c>
      <c r="N71" s="236" t="s">
        <v>219</v>
      </c>
      <c r="O71" s="236" t="s">
        <v>547</v>
      </c>
      <c r="P71" s="331" t="s">
        <v>600</v>
      </c>
      <c r="Q71" s="45" t="s">
        <v>220</v>
      </c>
      <c r="R71" s="45"/>
      <c r="S71" s="48" t="s">
        <v>548</v>
      </c>
      <c r="T71" s="1">
        <v>9</v>
      </c>
    </row>
    <row r="72" spans="1:39" s="126" customFormat="1" ht="25.5" customHeight="1">
      <c r="B72" s="13" t="s">
        <v>222</v>
      </c>
      <c r="C72" s="38" t="s">
        <v>223</v>
      </c>
      <c r="D72" s="39"/>
      <c r="E72" s="340"/>
      <c r="F72" s="340">
        <f>SUM(F73:F75)</f>
        <v>396000</v>
      </c>
      <c r="G72" s="340">
        <f>SUM(G73:G75)</f>
        <v>330500</v>
      </c>
      <c r="H72" s="340">
        <f>SUM(H73:H75)</f>
        <v>41690</v>
      </c>
      <c r="I72" s="183">
        <f t="shared" ref="I72:J72" si="19">SUM(I73:I75)</f>
        <v>31805</v>
      </c>
      <c r="J72" s="183">
        <f t="shared" si="19"/>
        <v>49550</v>
      </c>
      <c r="K72" s="216">
        <f t="shared" si="15"/>
        <v>0.76289278004317584</v>
      </c>
      <c r="L72" s="216">
        <f t="shared" si="16"/>
        <v>1.2892780043175844E-2</v>
      </c>
      <c r="M72" s="40"/>
      <c r="N72" s="6"/>
      <c r="O72" s="11"/>
      <c r="P72" s="125"/>
      <c r="Q72" s="11"/>
      <c r="R72" s="11"/>
      <c r="S72" s="6"/>
      <c r="T72" s="1">
        <v>9</v>
      </c>
      <c r="U72" s="96"/>
      <c r="V72" s="96"/>
      <c r="W72" s="96"/>
      <c r="X72" s="96"/>
      <c r="Y72" s="96"/>
      <c r="Z72" s="96"/>
      <c r="AA72" s="96"/>
      <c r="AB72" s="96"/>
      <c r="AC72" s="96"/>
      <c r="AD72" s="96"/>
      <c r="AE72" s="96"/>
      <c r="AF72" s="96"/>
      <c r="AG72" s="96"/>
      <c r="AH72" s="96"/>
      <c r="AI72" s="96"/>
      <c r="AJ72" s="96"/>
      <c r="AK72" s="96"/>
      <c r="AL72" s="96"/>
      <c r="AM72" s="96"/>
    </row>
    <row r="73" spans="1:39" s="115" customFormat="1" ht="195.75" customHeight="1">
      <c r="A73" s="115" t="s">
        <v>55</v>
      </c>
      <c r="B73" s="42">
        <v>52</v>
      </c>
      <c r="C73" s="60" t="s">
        <v>395</v>
      </c>
      <c r="D73" s="60" t="s">
        <v>224</v>
      </c>
      <c r="E73" s="233" t="s">
        <v>225</v>
      </c>
      <c r="F73" s="233">
        <v>265000</v>
      </c>
      <c r="G73" s="233">
        <v>240000</v>
      </c>
      <c r="H73" s="233">
        <v>25000</v>
      </c>
      <c r="I73" s="191">
        <v>19050</v>
      </c>
      <c r="J73" s="191">
        <v>19550</v>
      </c>
      <c r="K73" s="216">
        <f t="shared" si="15"/>
        <v>0.76200000000000001</v>
      </c>
      <c r="L73" s="216">
        <f t="shared" si="16"/>
        <v>1.2000000000000011E-2</v>
      </c>
      <c r="M73" s="235" t="s">
        <v>52</v>
      </c>
      <c r="N73" s="233" t="s">
        <v>53</v>
      </c>
      <c r="O73" s="327" t="s">
        <v>575</v>
      </c>
      <c r="P73" s="233"/>
      <c r="Q73" s="235" t="s">
        <v>91</v>
      </c>
      <c r="R73" s="235"/>
      <c r="S73" s="46"/>
      <c r="T73" s="1">
        <v>9</v>
      </c>
      <c r="U73" s="96"/>
      <c r="V73" s="96"/>
      <c r="W73" s="96"/>
      <c r="X73" s="96"/>
      <c r="Y73" s="96"/>
      <c r="Z73" s="96"/>
      <c r="AA73" s="96"/>
      <c r="AB73" s="96"/>
      <c r="AC73" s="96"/>
      <c r="AD73" s="96"/>
      <c r="AE73" s="96"/>
      <c r="AF73" s="96"/>
      <c r="AG73" s="96"/>
      <c r="AH73" s="96"/>
      <c r="AI73" s="96"/>
      <c r="AJ73" s="96"/>
      <c r="AK73" s="96"/>
      <c r="AL73" s="96"/>
      <c r="AM73" s="41"/>
    </row>
    <row r="74" spans="1:39" s="115" customFormat="1" ht="147" customHeight="1">
      <c r="A74" s="96" t="s">
        <v>17</v>
      </c>
      <c r="B74" s="129">
        <v>53</v>
      </c>
      <c r="C74" s="130" t="s">
        <v>226</v>
      </c>
      <c r="D74" s="131" t="s">
        <v>227</v>
      </c>
      <c r="E74" s="132" t="s">
        <v>228</v>
      </c>
      <c r="F74" s="132">
        <v>100000</v>
      </c>
      <c r="G74" s="132">
        <v>70000</v>
      </c>
      <c r="H74" s="132">
        <v>16000</v>
      </c>
      <c r="I74" s="204">
        <v>12235</v>
      </c>
      <c r="J74" s="204">
        <v>30000</v>
      </c>
      <c r="K74" s="216">
        <f t="shared" si="15"/>
        <v>0.76468749999999996</v>
      </c>
      <c r="L74" s="216">
        <f t="shared" si="16"/>
        <v>1.4687499999999964E-2</v>
      </c>
      <c r="M74" s="134" t="s">
        <v>229</v>
      </c>
      <c r="N74" s="133" t="s">
        <v>230</v>
      </c>
      <c r="O74" s="226" t="s">
        <v>576</v>
      </c>
      <c r="P74" s="135"/>
      <c r="Q74" s="136" t="s">
        <v>91</v>
      </c>
      <c r="R74" s="136"/>
      <c r="S74" s="46"/>
      <c r="T74" s="1">
        <v>9</v>
      </c>
      <c r="U74" s="96"/>
      <c r="V74" s="96"/>
      <c r="W74" s="96"/>
      <c r="X74" s="96"/>
      <c r="Y74" s="96"/>
      <c r="Z74" s="96"/>
      <c r="AA74" s="96"/>
      <c r="AB74" s="96"/>
      <c r="AC74" s="96"/>
      <c r="AD74" s="96"/>
      <c r="AE74" s="96"/>
      <c r="AF74" s="96"/>
      <c r="AG74" s="96"/>
      <c r="AH74" s="96"/>
      <c r="AI74" s="96"/>
      <c r="AJ74" s="96"/>
      <c r="AK74" s="96"/>
      <c r="AL74" s="96"/>
      <c r="AM74" s="41"/>
    </row>
    <row r="75" spans="1:39" s="115" customFormat="1" ht="192" customHeight="1">
      <c r="A75" s="96" t="s">
        <v>17</v>
      </c>
      <c r="B75" s="129">
        <v>54</v>
      </c>
      <c r="C75" s="130" t="s">
        <v>231</v>
      </c>
      <c r="D75" s="137" t="s">
        <v>232</v>
      </c>
      <c r="E75" s="129" t="s">
        <v>61</v>
      </c>
      <c r="F75" s="129">
        <v>31000</v>
      </c>
      <c r="G75" s="129">
        <v>20500</v>
      </c>
      <c r="H75" s="129">
        <v>690</v>
      </c>
      <c r="I75" s="205">
        <v>520</v>
      </c>
      <c r="J75" s="205">
        <v>0</v>
      </c>
      <c r="K75" s="216">
        <f t="shared" si="15"/>
        <v>0.75362318840579712</v>
      </c>
      <c r="L75" s="216">
        <f t="shared" si="16"/>
        <v>3.6231884057971175E-3</v>
      </c>
      <c r="M75" s="65"/>
      <c r="N75" s="49"/>
      <c r="O75" s="128" t="s">
        <v>612</v>
      </c>
      <c r="P75" s="233" t="s">
        <v>559</v>
      </c>
      <c r="Q75" s="138" t="s">
        <v>87</v>
      </c>
      <c r="R75" s="138"/>
      <c r="S75" s="46"/>
      <c r="T75" s="1">
        <v>9</v>
      </c>
      <c r="U75" s="96"/>
      <c r="V75" s="96"/>
      <c r="W75" s="96"/>
      <c r="X75" s="96"/>
      <c r="Y75" s="96"/>
      <c r="Z75" s="96"/>
      <c r="AA75" s="96"/>
      <c r="AB75" s="96"/>
      <c r="AC75" s="96"/>
      <c r="AD75" s="96"/>
      <c r="AE75" s="96"/>
      <c r="AF75" s="96"/>
      <c r="AG75" s="96"/>
      <c r="AH75" s="96"/>
      <c r="AI75" s="96"/>
      <c r="AJ75" s="96"/>
      <c r="AK75" s="96"/>
      <c r="AL75" s="96"/>
      <c r="AM75" s="41"/>
    </row>
    <row r="76" spans="1:39" ht="21" customHeight="1">
      <c r="B76" s="13" t="s">
        <v>233</v>
      </c>
      <c r="C76" s="38" t="s">
        <v>234</v>
      </c>
      <c r="D76" s="39"/>
      <c r="E76" s="340"/>
      <c r="F76" s="340">
        <f>F77+F82</f>
        <v>106950.83</v>
      </c>
      <c r="G76" s="340">
        <f>G77+G82</f>
        <v>28102.400000000001</v>
      </c>
      <c r="H76" s="340">
        <f>H77+H82</f>
        <v>21678</v>
      </c>
      <c r="I76" s="183">
        <f t="shared" ref="I76:J76" si="20">I77+I82</f>
        <v>12218.119999999999</v>
      </c>
      <c r="J76" s="183">
        <f t="shared" si="20"/>
        <v>17205.195</v>
      </c>
      <c r="K76" s="216">
        <f t="shared" si="15"/>
        <v>0.56361841498293197</v>
      </c>
      <c r="L76" s="216">
        <f t="shared" si="16"/>
        <v>-0.18638158501706803</v>
      </c>
      <c r="M76" s="40"/>
      <c r="N76" s="6"/>
      <c r="O76" s="139"/>
      <c r="P76" s="140"/>
      <c r="Q76" s="139"/>
      <c r="R76" s="139"/>
      <c r="S76" s="6"/>
      <c r="T76" s="1">
        <v>9</v>
      </c>
      <c r="AM76" s="82"/>
    </row>
    <row r="77" spans="1:39" ht="21" customHeight="1">
      <c r="B77" s="13"/>
      <c r="C77" s="38" t="s">
        <v>235</v>
      </c>
      <c r="D77" s="39"/>
      <c r="E77" s="340"/>
      <c r="F77" s="340">
        <f>SUM(F78:F81)</f>
        <v>46651.83</v>
      </c>
      <c r="G77" s="340">
        <f>SUM(G78:G81)</f>
        <v>27102</v>
      </c>
      <c r="H77" s="340">
        <f>SUM(H78:H81)</f>
        <v>16007</v>
      </c>
      <c r="I77" s="183">
        <f t="shared" ref="I77:J77" si="21">SUM(I78:I81)</f>
        <v>10286.209999999999</v>
      </c>
      <c r="J77" s="183">
        <f t="shared" si="21"/>
        <v>13436.21</v>
      </c>
      <c r="K77" s="216">
        <f t="shared" si="15"/>
        <v>0.64260698444430553</v>
      </c>
      <c r="L77" s="216">
        <f t="shared" si="16"/>
        <v>-0.10739301555569447</v>
      </c>
      <c r="M77" s="40"/>
      <c r="N77" s="6"/>
      <c r="O77" s="139"/>
      <c r="P77" s="140"/>
      <c r="Q77" s="139"/>
      <c r="R77" s="139"/>
      <c r="S77" s="6"/>
      <c r="T77" s="1">
        <v>9</v>
      </c>
      <c r="AM77" s="41"/>
    </row>
    <row r="78" spans="1:39" s="124" customFormat="1" ht="74.25" customHeight="1">
      <c r="B78" s="42" t="s">
        <v>236</v>
      </c>
      <c r="C78" s="231" t="s">
        <v>415</v>
      </c>
      <c r="D78" s="231" t="s">
        <v>237</v>
      </c>
      <c r="E78" s="45" t="s">
        <v>19</v>
      </c>
      <c r="F78" s="45">
        <v>11500</v>
      </c>
      <c r="G78" s="45">
        <v>3500</v>
      </c>
      <c r="H78" s="45">
        <v>4457</v>
      </c>
      <c r="I78" s="189">
        <v>1786.21</v>
      </c>
      <c r="J78" s="185">
        <v>1786.21</v>
      </c>
      <c r="K78" s="216">
        <f t="shared" si="15"/>
        <v>0.40076508862463539</v>
      </c>
      <c r="L78" s="216">
        <f t="shared" si="16"/>
        <v>-0.34923491137536461</v>
      </c>
      <c r="M78" s="65" t="s">
        <v>52</v>
      </c>
      <c r="N78" s="75" t="s">
        <v>238</v>
      </c>
      <c r="O78" s="22" t="s">
        <v>566</v>
      </c>
      <c r="P78" s="22" t="s">
        <v>310</v>
      </c>
      <c r="Q78" s="22" t="s">
        <v>239</v>
      </c>
      <c r="R78" s="22"/>
      <c r="S78" s="46"/>
      <c r="T78" s="1">
        <v>9</v>
      </c>
      <c r="U78" s="1"/>
      <c r="V78" s="1"/>
      <c r="W78" s="1"/>
      <c r="X78" s="1"/>
      <c r="Y78" s="1"/>
      <c r="Z78" s="1"/>
      <c r="AA78" s="1"/>
      <c r="AB78" s="1"/>
      <c r="AC78" s="1"/>
      <c r="AD78" s="1"/>
      <c r="AE78" s="1"/>
      <c r="AF78" s="1"/>
      <c r="AG78" s="1"/>
      <c r="AH78" s="1"/>
      <c r="AI78" s="1"/>
      <c r="AJ78" s="1"/>
      <c r="AK78" s="1"/>
      <c r="AL78" s="1"/>
      <c r="AM78" s="96"/>
    </row>
    <row r="79" spans="1:39" s="96" customFormat="1" ht="133.5" customHeight="1">
      <c r="A79" s="96" t="s">
        <v>17</v>
      </c>
      <c r="B79" s="42" t="s">
        <v>240</v>
      </c>
      <c r="C79" s="48" t="s">
        <v>418</v>
      </c>
      <c r="D79" s="231" t="s">
        <v>399</v>
      </c>
      <c r="E79" s="45" t="s">
        <v>51</v>
      </c>
      <c r="F79" s="45">
        <v>7651.83</v>
      </c>
      <c r="G79" s="45">
        <v>5102</v>
      </c>
      <c r="H79" s="45">
        <v>2550</v>
      </c>
      <c r="I79" s="194">
        <v>1600</v>
      </c>
      <c r="J79" s="185">
        <v>2150</v>
      </c>
      <c r="K79" s="216">
        <f t="shared" si="15"/>
        <v>0.62745098039215685</v>
      </c>
      <c r="L79" s="216">
        <f t="shared" si="16"/>
        <v>-0.12254901960784315</v>
      </c>
      <c r="M79" s="47" t="s">
        <v>241</v>
      </c>
      <c r="N79" s="75" t="s">
        <v>242</v>
      </c>
      <c r="O79" s="118" t="s">
        <v>562</v>
      </c>
      <c r="P79" s="75"/>
      <c r="Q79" s="118" t="s">
        <v>244</v>
      </c>
      <c r="R79" s="118"/>
      <c r="S79" s="75"/>
      <c r="T79" s="1">
        <v>9</v>
      </c>
      <c r="U79" s="64"/>
      <c r="V79" s="64"/>
      <c r="W79" s="64"/>
      <c r="X79" s="64"/>
      <c r="Y79" s="64"/>
      <c r="Z79" s="64"/>
      <c r="AA79" s="64"/>
      <c r="AB79" s="64"/>
      <c r="AC79" s="64"/>
      <c r="AD79" s="64"/>
      <c r="AE79" s="64"/>
      <c r="AF79" s="64"/>
      <c r="AG79" s="64"/>
      <c r="AH79" s="64"/>
      <c r="AI79" s="64"/>
      <c r="AJ79" s="64"/>
      <c r="AK79" s="64"/>
      <c r="AL79" s="64"/>
    </row>
    <row r="80" spans="1:39" s="41" customFormat="1" ht="135.75" customHeight="1">
      <c r="A80" s="59" t="s">
        <v>17</v>
      </c>
      <c r="B80" s="42" t="s">
        <v>245</v>
      </c>
      <c r="C80" s="231" t="s">
        <v>412</v>
      </c>
      <c r="D80" s="231" t="s">
        <v>246</v>
      </c>
      <c r="E80" s="45">
        <v>2016</v>
      </c>
      <c r="F80" s="45">
        <v>5500</v>
      </c>
      <c r="G80" s="45">
        <v>0</v>
      </c>
      <c r="H80" s="45">
        <v>5500</v>
      </c>
      <c r="I80" s="203">
        <v>3600</v>
      </c>
      <c r="J80" s="203">
        <v>6000</v>
      </c>
      <c r="K80" s="216">
        <f t="shared" si="15"/>
        <v>0.65454545454545454</v>
      </c>
      <c r="L80" s="216">
        <f t="shared" si="16"/>
        <v>-9.5454545454545459E-2</v>
      </c>
      <c r="M80" s="236" t="s">
        <v>52</v>
      </c>
      <c r="N80" s="45" t="s">
        <v>247</v>
      </c>
      <c r="O80" s="279" t="s">
        <v>561</v>
      </c>
      <c r="P80" s="45" t="s">
        <v>431</v>
      </c>
      <c r="Q80" s="118" t="s">
        <v>248</v>
      </c>
      <c r="R80" s="118"/>
      <c r="S80" s="75"/>
      <c r="T80" s="1">
        <v>9</v>
      </c>
      <c r="U80" s="66"/>
      <c r="V80" s="66"/>
      <c r="W80" s="66"/>
      <c r="X80" s="66"/>
      <c r="Y80" s="66"/>
      <c r="Z80" s="66"/>
      <c r="AA80" s="66"/>
      <c r="AB80" s="66"/>
      <c r="AC80" s="66"/>
      <c r="AD80" s="66"/>
      <c r="AE80" s="66"/>
      <c r="AF80" s="66"/>
      <c r="AG80" s="66"/>
      <c r="AH80" s="66"/>
      <c r="AI80" s="66"/>
      <c r="AJ80" s="66"/>
      <c r="AK80" s="66"/>
      <c r="AL80" s="66"/>
      <c r="AM80" s="1"/>
    </row>
    <row r="81" spans="1:39" s="41" customFormat="1" ht="107.25" customHeight="1">
      <c r="A81" s="96" t="s">
        <v>17</v>
      </c>
      <c r="B81" s="42" t="s">
        <v>249</v>
      </c>
      <c r="C81" s="141" t="s">
        <v>250</v>
      </c>
      <c r="D81" s="141" t="s">
        <v>251</v>
      </c>
      <c r="E81" s="142" t="s">
        <v>252</v>
      </c>
      <c r="F81" s="142">
        <v>22000</v>
      </c>
      <c r="G81" s="142">
        <v>18500</v>
      </c>
      <c r="H81" s="142">
        <v>3500</v>
      </c>
      <c r="I81" s="206">
        <v>3300</v>
      </c>
      <c r="J81" s="206">
        <v>3500</v>
      </c>
      <c r="K81" s="216">
        <f t="shared" si="15"/>
        <v>0.94285714285714284</v>
      </c>
      <c r="L81" s="216">
        <f t="shared" si="16"/>
        <v>0.19285714285714284</v>
      </c>
      <c r="M81" s="142"/>
      <c r="N81" s="45"/>
      <c r="O81" s="227" t="s">
        <v>608</v>
      </c>
      <c r="P81" s="45"/>
      <c r="Q81" s="118" t="s">
        <v>248</v>
      </c>
      <c r="R81" s="118"/>
      <c r="S81" s="75"/>
      <c r="T81" s="1">
        <v>9</v>
      </c>
      <c r="U81" s="66"/>
      <c r="V81" s="66"/>
      <c r="W81" s="66"/>
      <c r="X81" s="66"/>
      <c r="Y81" s="66"/>
      <c r="Z81" s="66"/>
      <c r="AA81" s="66"/>
      <c r="AB81" s="66"/>
      <c r="AC81" s="66"/>
      <c r="AD81" s="66"/>
      <c r="AE81" s="66"/>
      <c r="AF81" s="66"/>
      <c r="AG81" s="66"/>
      <c r="AH81" s="66"/>
      <c r="AI81" s="66"/>
      <c r="AJ81" s="66"/>
      <c r="AK81" s="66"/>
      <c r="AL81" s="66"/>
      <c r="AM81" s="1"/>
    </row>
    <row r="82" spans="1:39" s="82" customFormat="1" ht="21" customHeight="1">
      <c r="B82" s="13"/>
      <c r="C82" s="38" t="s">
        <v>67</v>
      </c>
      <c r="D82" s="38"/>
      <c r="E82" s="25"/>
      <c r="F82" s="25">
        <f>SUM(F83:F86)</f>
        <v>60299</v>
      </c>
      <c r="G82" s="25">
        <f>SUM(G83:G86)</f>
        <v>1000.4</v>
      </c>
      <c r="H82" s="25">
        <f>SUM(H83:H86)</f>
        <v>5671</v>
      </c>
      <c r="I82" s="195">
        <f t="shared" ref="I82:J82" si="22">SUM(I83:I86)</f>
        <v>1931.91</v>
      </c>
      <c r="J82" s="195">
        <f t="shared" si="22"/>
        <v>3768.9850000000001</v>
      </c>
      <c r="K82" s="216">
        <f t="shared" si="15"/>
        <v>0.34066478575207199</v>
      </c>
      <c r="L82" s="216">
        <f t="shared" si="16"/>
        <v>-0.40933521424792801</v>
      </c>
      <c r="M82" s="14"/>
      <c r="N82" s="25"/>
      <c r="O82" s="14"/>
      <c r="P82" s="25"/>
      <c r="Q82" s="143"/>
      <c r="R82" s="143"/>
      <c r="S82" s="144"/>
      <c r="T82" s="1">
        <v>9</v>
      </c>
      <c r="U82" s="41"/>
      <c r="V82" s="41"/>
      <c r="W82" s="41"/>
      <c r="X82" s="41"/>
      <c r="Y82" s="41"/>
      <c r="Z82" s="41"/>
      <c r="AA82" s="41"/>
      <c r="AB82" s="41"/>
      <c r="AC82" s="41"/>
      <c r="AD82" s="41"/>
      <c r="AE82" s="41"/>
      <c r="AF82" s="41"/>
      <c r="AG82" s="41"/>
      <c r="AH82" s="41"/>
      <c r="AI82" s="41"/>
      <c r="AJ82" s="41"/>
      <c r="AK82" s="41"/>
      <c r="AL82" s="41"/>
      <c r="AM82" s="1"/>
    </row>
    <row r="83" spans="1:39" s="96" customFormat="1" ht="77.25" customHeight="1">
      <c r="B83" s="42" t="s">
        <v>253</v>
      </c>
      <c r="C83" s="231" t="s">
        <v>311</v>
      </c>
      <c r="D83" s="231" t="s">
        <v>382</v>
      </c>
      <c r="E83" s="45" t="s">
        <v>129</v>
      </c>
      <c r="F83" s="45">
        <v>971</v>
      </c>
      <c r="G83" s="45">
        <v>0</v>
      </c>
      <c r="H83" s="45">
        <v>971</v>
      </c>
      <c r="I83" s="203">
        <v>612</v>
      </c>
      <c r="J83" s="203">
        <v>512.125</v>
      </c>
      <c r="K83" s="216">
        <f t="shared" si="15"/>
        <v>0.63027806385169927</v>
      </c>
      <c r="L83" s="216">
        <f t="shared" si="16"/>
        <v>-0.11972193614830073</v>
      </c>
      <c r="M83" s="236"/>
      <c r="N83" s="45" t="s">
        <v>254</v>
      </c>
      <c r="O83" s="279" t="s">
        <v>489</v>
      </c>
      <c r="P83" s="45"/>
      <c r="Q83" s="284" t="s">
        <v>42</v>
      </c>
      <c r="R83" s="284"/>
      <c r="S83" s="75"/>
      <c r="T83" s="1">
        <v>9</v>
      </c>
      <c r="AM83" s="126"/>
    </row>
    <row r="84" spans="1:39" s="145" customFormat="1" ht="162" customHeight="1">
      <c r="A84" s="96" t="s">
        <v>17</v>
      </c>
      <c r="B84" s="80" t="s">
        <v>255</v>
      </c>
      <c r="C84" s="53" t="s">
        <v>256</v>
      </c>
      <c r="D84" s="53" t="s">
        <v>257</v>
      </c>
      <c r="E84" s="54" t="s">
        <v>74</v>
      </c>
      <c r="F84" s="54">
        <v>2400</v>
      </c>
      <c r="G84" s="54">
        <v>200</v>
      </c>
      <c r="H84" s="54">
        <v>2200</v>
      </c>
      <c r="I84" s="201">
        <v>1020</v>
      </c>
      <c r="J84" s="188">
        <v>970</v>
      </c>
      <c r="K84" s="216">
        <f t="shared" si="15"/>
        <v>0.46363636363636362</v>
      </c>
      <c r="L84" s="216">
        <f t="shared" si="16"/>
        <v>-0.28636363636363638</v>
      </c>
      <c r="M84" s="35" t="s">
        <v>258</v>
      </c>
      <c r="N84" s="36" t="s">
        <v>259</v>
      </c>
      <c r="O84" s="284" t="s">
        <v>613</v>
      </c>
      <c r="P84" s="113" t="s">
        <v>560</v>
      </c>
      <c r="Q84" s="284" t="s">
        <v>87</v>
      </c>
      <c r="R84" s="284"/>
      <c r="S84" s="81"/>
      <c r="T84" s="1">
        <v>9</v>
      </c>
    </row>
    <row r="85" spans="1:39"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-0.75</v>
      </c>
      <c r="M85" s="30" t="s">
        <v>386</v>
      </c>
      <c r="N85" s="30" t="s">
        <v>261</v>
      </c>
      <c r="O85" s="241" t="s">
        <v>362</v>
      </c>
      <c r="P85" s="284" t="s">
        <v>363</v>
      </c>
      <c r="Q85" s="54" t="s">
        <v>262</v>
      </c>
      <c r="R85" s="54"/>
      <c r="S85" s="54"/>
      <c r="T85" s="1">
        <v>9</v>
      </c>
    </row>
    <row r="86" spans="1:39" s="146" customFormat="1" ht="300" customHeight="1">
      <c r="B86" s="80" t="s">
        <v>263</v>
      </c>
      <c r="C86" s="148" t="s">
        <v>264</v>
      </c>
      <c r="D86" s="149" t="s">
        <v>265</v>
      </c>
      <c r="E86" s="150" t="s">
        <v>266</v>
      </c>
      <c r="F86" s="150">
        <v>52928</v>
      </c>
      <c r="G86" s="150">
        <v>800.4</v>
      </c>
      <c r="H86" s="150">
        <v>500</v>
      </c>
      <c r="I86" s="207">
        <v>299.91000000000003</v>
      </c>
      <c r="J86" s="207">
        <v>286.86</v>
      </c>
      <c r="K86" s="216">
        <f t="shared" si="15"/>
        <v>0.59982000000000002</v>
      </c>
      <c r="L86" s="216">
        <f t="shared" si="16"/>
        <v>-0.15017999999999998</v>
      </c>
      <c r="M86" s="150" t="s">
        <v>267</v>
      </c>
      <c r="N86" s="150" t="s">
        <v>268</v>
      </c>
      <c r="O86" s="328" t="s">
        <v>553</v>
      </c>
      <c r="P86" s="329" t="s">
        <v>545</v>
      </c>
      <c r="Q86" s="284" t="s">
        <v>42</v>
      </c>
      <c r="R86" s="284"/>
      <c r="S86" s="150" t="s">
        <v>269</v>
      </c>
      <c r="T86" s="1">
        <v>9</v>
      </c>
    </row>
    <row r="87" spans="1:39" ht="21" customHeight="1">
      <c r="B87" s="13" t="s">
        <v>270</v>
      </c>
      <c r="C87" s="38" t="s">
        <v>271</v>
      </c>
      <c r="D87" s="39"/>
      <c r="E87" s="340"/>
      <c r="F87" s="340">
        <f>F88+F92</f>
        <v>30412.57</v>
      </c>
      <c r="G87" s="340">
        <f>G88+G92</f>
        <v>10660</v>
      </c>
      <c r="H87" s="340">
        <f>H88+H92</f>
        <v>14993</v>
      </c>
      <c r="I87" s="183">
        <f t="shared" ref="I87:J87" si="23">I88+I92</f>
        <v>10263.049999999999</v>
      </c>
      <c r="J87" s="183">
        <f t="shared" si="23"/>
        <v>15690.26</v>
      </c>
      <c r="K87" s="216">
        <f t="shared" si="15"/>
        <v>0.68452277729607147</v>
      </c>
      <c r="L87" s="216">
        <f t="shared" si="16"/>
        <v>-6.5477222703928528E-2</v>
      </c>
      <c r="M87" s="40"/>
      <c r="N87" s="6"/>
      <c r="O87" s="139"/>
      <c r="P87" s="140"/>
      <c r="Q87" s="139"/>
      <c r="R87" s="139"/>
      <c r="S87" s="6"/>
      <c r="T87" s="1">
        <v>9</v>
      </c>
      <c r="U87" s="147"/>
      <c r="V87" s="147"/>
      <c r="W87" s="147"/>
      <c r="X87" s="147"/>
      <c r="Y87" s="147"/>
      <c r="Z87" s="147"/>
      <c r="AA87" s="147"/>
      <c r="AB87" s="147"/>
      <c r="AC87" s="147"/>
      <c r="AD87" s="147"/>
      <c r="AE87" s="147"/>
      <c r="AF87" s="147"/>
      <c r="AG87" s="147"/>
      <c r="AH87" s="147"/>
      <c r="AI87" s="147"/>
      <c r="AJ87" s="147"/>
      <c r="AK87" s="147"/>
      <c r="AL87" s="147"/>
      <c r="AM87" s="41"/>
    </row>
    <row r="88" spans="1:39" ht="21" customHeight="1">
      <c r="B88" s="13"/>
      <c r="C88" s="38" t="s">
        <v>272</v>
      </c>
      <c r="D88" s="39"/>
      <c r="E88" s="340"/>
      <c r="F88" s="340">
        <f>SUM(F89:F91)</f>
        <v>23704</v>
      </c>
      <c r="G88" s="340">
        <f>SUM(G89:G91)</f>
        <v>10460</v>
      </c>
      <c r="H88" s="340">
        <f>SUM(H89:H91)</f>
        <v>9976</v>
      </c>
      <c r="I88" s="183">
        <f t="shared" ref="I88:J88" si="24">SUM(I89:I91)</f>
        <v>9307</v>
      </c>
      <c r="J88" s="183">
        <f t="shared" si="24"/>
        <v>11526.03</v>
      </c>
      <c r="K88" s="216">
        <f t="shared" si="15"/>
        <v>0.93293905372894947</v>
      </c>
      <c r="L88" s="216">
        <f t="shared" si="16"/>
        <v>0.18293905372894947</v>
      </c>
      <c r="M88" s="40"/>
      <c r="N88" s="6"/>
      <c r="O88" s="139"/>
      <c r="P88" s="140"/>
      <c r="Q88" s="139"/>
      <c r="R88" s="139"/>
      <c r="S88" s="6"/>
      <c r="T88" s="1">
        <v>9</v>
      </c>
      <c r="U88" s="147"/>
      <c r="V88" s="147"/>
      <c r="W88" s="147"/>
      <c r="X88" s="147"/>
      <c r="Y88" s="147"/>
      <c r="Z88" s="147"/>
      <c r="AA88" s="147"/>
      <c r="AB88" s="147"/>
      <c r="AC88" s="147"/>
      <c r="AD88" s="147"/>
      <c r="AE88" s="147"/>
      <c r="AF88" s="147"/>
      <c r="AG88" s="147"/>
      <c r="AH88" s="147"/>
      <c r="AI88" s="147"/>
      <c r="AJ88" s="147"/>
      <c r="AK88" s="147"/>
      <c r="AL88" s="147"/>
      <c r="AM88" s="41"/>
    </row>
    <row r="89" spans="1:39" ht="98.25" customHeight="1">
      <c r="A89" s="59" t="s">
        <v>17</v>
      </c>
      <c r="B89" s="42" t="s">
        <v>273</v>
      </c>
      <c r="C89" s="231" t="s">
        <v>274</v>
      </c>
      <c r="D89" s="231" t="s">
        <v>275</v>
      </c>
      <c r="E89" s="151" t="s">
        <v>74</v>
      </c>
      <c r="F89" s="151">
        <v>2976</v>
      </c>
      <c r="G89" s="151">
        <v>2000</v>
      </c>
      <c r="H89" s="151">
        <v>976</v>
      </c>
      <c r="I89" s="208">
        <v>897</v>
      </c>
      <c r="J89" s="208">
        <v>2976</v>
      </c>
      <c r="K89" s="216">
        <f t="shared" si="15"/>
        <v>0.91905737704918034</v>
      </c>
      <c r="L89" s="216">
        <f t="shared" si="16"/>
        <v>0.16905737704918034</v>
      </c>
      <c r="M89" s="65" t="s">
        <v>90</v>
      </c>
      <c r="N89" s="75" t="s">
        <v>276</v>
      </c>
      <c r="O89" s="118" t="s">
        <v>603</v>
      </c>
      <c r="P89" s="74"/>
      <c r="Q89" s="118" t="s">
        <v>277</v>
      </c>
      <c r="R89" s="118"/>
      <c r="S89" s="6"/>
      <c r="T89" s="1">
        <v>9</v>
      </c>
      <c r="U89" s="41"/>
      <c r="V89" s="41"/>
      <c r="W89" s="41"/>
      <c r="X89" s="41"/>
      <c r="Y89" s="41"/>
      <c r="Z89" s="41"/>
      <c r="AA89" s="41"/>
      <c r="AB89" s="41"/>
      <c r="AC89" s="41"/>
      <c r="AD89" s="41"/>
      <c r="AE89" s="41"/>
      <c r="AF89" s="41"/>
      <c r="AG89" s="41"/>
      <c r="AH89" s="41"/>
      <c r="AI89" s="41"/>
      <c r="AJ89" s="41"/>
      <c r="AK89" s="41"/>
      <c r="AL89" s="41"/>
      <c r="AM89" s="64"/>
    </row>
    <row r="90" spans="1:39" s="153" customFormat="1" ht="179.25" customHeight="1">
      <c r="A90" s="59" t="s">
        <v>17</v>
      </c>
      <c r="B90" s="32" t="s">
        <v>278</v>
      </c>
      <c r="C90" s="57" t="s">
        <v>279</v>
      </c>
      <c r="D90" s="57" t="s">
        <v>280</v>
      </c>
      <c r="E90" s="55" t="s">
        <v>99</v>
      </c>
      <c r="F90" s="55">
        <v>5728</v>
      </c>
      <c r="G90" s="54">
        <v>460</v>
      </c>
      <c r="H90" s="125">
        <v>2000</v>
      </c>
      <c r="I90" s="209">
        <v>2360</v>
      </c>
      <c r="J90" s="209">
        <v>2500.0300000000002</v>
      </c>
      <c r="K90" s="216">
        <f t="shared" si="15"/>
        <v>1.18</v>
      </c>
      <c r="L90" s="216">
        <f t="shared" si="16"/>
        <v>0.42999999999999994</v>
      </c>
      <c r="M90" s="35" t="s">
        <v>52</v>
      </c>
      <c r="N90" s="53" t="s">
        <v>281</v>
      </c>
      <c r="O90" s="76" t="s">
        <v>581</v>
      </c>
      <c r="P90" s="284"/>
      <c r="Q90" s="284" t="s">
        <v>282</v>
      </c>
      <c r="R90" s="284"/>
      <c r="S90" s="37"/>
      <c r="T90" s="1">
        <v>9</v>
      </c>
      <c r="U90" s="152"/>
      <c r="V90" s="152"/>
      <c r="W90" s="152"/>
      <c r="X90" s="152"/>
      <c r="Y90" s="152"/>
      <c r="Z90" s="152"/>
      <c r="AA90" s="152"/>
      <c r="AB90" s="152"/>
      <c r="AC90" s="152"/>
      <c r="AD90" s="152"/>
      <c r="AE90" s="152"/>
      <c r="AF90" s="152"/>
      <c r="AG90" s="152"/>
      <c r="AH90" s="152"/>
      <c r="AI90" s="152"/>
      <c r="AJ90" s="152"/>
      <c r="AK90" s="152"/>
      <c r="AL90" s="152"/>
      <c r="AM90" s="92"/>
    </row>
    <row r="91" spans="1:39" s="64" customFormat="1" ht="114" customHeight="1">
      <c r="A91" s="64" t="s">
        <v>17</v>
      </c>
      <c r="B91" s="42" t="s">
        <v>283</v>
      </c>
      <c r="C91" s="231" t="s">
        <v>284</v>
      </c>
      <c r="D91" s="231" t="s">
        <v>285</v>
      </c>
      <c r="E91" s="45" t="s">
        <v>74</v>
      </c>
      <c r="F91" s="45">
        <v>15000</v>
      </c>
      <c r="G91" s="45">
        <v>8000</v>
      </c>
      <c r="H91" s="45">
        <v>7000</v>
      </c>
      <c r="I91" s="189">
        <v>6050</v>
      </c>
      <c r="J91" s="189">
        <v>6050</v>
      </c>
      <c r="K91" s="216">
        <f t="shared" si="15"/>
        <v>0.86428571428571432</v>
      </c>
      <c r="L91" s="216">
        <f t="shared" si="16"/>
        <v>0.11428571428571432</v>
      </c>
      <c r="M91" s="22" t="s">
        <v>52</v>
      </c>
      <c r="N91" s="45" t="s">
        <v>286</v>
      </c>
      <c r="O91" s="76" t="s">
        <v>589</v>
      </c>
      <c r="P91" s="54"/>
      <c r="Q91" s="284" t="s">
        <v>107</v>
      </c>
      <c r="R91" s="284"/>
      <c r="S91" s="46"/>
      <c r="T91" s="1">
        <v>9</v>
      </c>
      <c r="U91" s="1"/>
      <c r="V91" s="1"/>
      <c r="W91" s="1"/>
      <c r="X91" s="1"/>
      <c r="Y91" s="1"/>
      <c r="Z91" s="1"/>
      <c r="AA91" s="1"/>
      <c r="AB91" s="1"/>
      <c r="AC91" s="1"/>
      <c r="AD91" s="1"/>
      <c r="AE91" s="1"/>
      <c r="AF91" s="1"/>
      <c r="AG91" s="1"/>
      <c r="AH91" s="1"/>
      <c r="AI91" s="1"/>
      <c r="AJ91" s="1"/>
      <c r="AK91" s="1"/>
      <c r="AL91" s="1"/>
    </row>
    <row r="92" spans="1:39" s="66" customFormat="1" ht="21" customHeight="1">
      <c r="B92" s="13"/>
      <c r="C92" s="38" t="s">
        <v>67</v>
      </c>
      <c r="D92" s="38"/>
      <c r="E92" s="25"/>
      <c r="F92" s="25">
        <f>SUM(F93:F96)</f>
        <v>6708.57</v>
      </c>
      <c r="G92" s="25">
        <f>SUM(G93:G96)</f>
        <v>200</v>
      </c>
      <c r="H92" s="25">
        <f>SUM(H93:H96)</f>
        <v>5017</v>
      </c>
      <c r="I92" s="195">
        <f t="shared" ref="I92:J92" si="25">SUM(I93:I96)</f>
        <v>956.05</v>
      </c>
      <c r="J92" s="195">
        <f t="shared" si="25"/>
        <v>4164.2299999999996</v>
      </c>
      <c r="K92" s="216">
        <f t="shared" si="15"/>
        <v>0.19056208889774764</v>
      </c>
      <c r="L92" s="216">
        <f t="shared" si="16"/>
        <v>-0.55943791110225238</v>
      </c>
      <c r="M92" s="28"/>
      <c r="N92" s="25"/>
      <c r="O92" s="234"/>
      <c r="P92" s="85"/>
      <c r="Q92" s="234"/>
      <c r="R92" s="234"/>
      <c r="S92" s="13"/>
      <c r="T92" s="1">
        <v>9</v>
      </c>
      <c r="U92" s="1"/>
      <c r="V92" s="1"/>
      <c r="W92" s="1"/>
      <c r="X92" s="1"/>
      <c r="Y92" s="1"/>
      <c r="Z92" s="1"/>
      <c r="AA92" s="1"/>
      <c r="AB92" s="1"/>
      <c r="AC92" s="1"/>
      <c r="AD92" s="1"/>
      <c r="AE92" s="1"/>
      <c r="AF92" s="1"/>
      <c r="AG92" s="1"/>
      <c r="AH92" s="1"/>
      <c r="AI92" s="1"/>
      <c r="AJ92" s="1"/>
      <c r="AK92" s="1"/>
      <c r="AL92" s="1"/>
      <c r="AM92" s="147"/>
    </row>
    <row r="93" spans="1:39" s="41" customFormat="1" ht="207.75" customHeight="1">
      <c r="A93" s="64" t="s">
        <v>17</v>
      </c>
      <c r="B93" s="42" t="s">
        <v>287</v>
      </c>
      <c r="C93" s="231" t="s">
        <v>288</v>
      </c>
      <c r="D93" s="231" t="s">
        <v>289</v>
      </c>
      <c r="E93" s="45" t="s">
        <v>51</v>
      </c>
      <c r="F93" s="45">
        <v>1626.23</v>
      </c>
      <c r="G93" s="45">
        <v>200</v>
      </c>
      <c r="H93" s="54">
        <v>1426</v>
      </c>
      <c r="I93" s="188">
        <v>806</v>
      </c>
      <c r="J93" s="188">
        <v>1003.23</v>
      </c>
      <c r="K93" s="216">
        <f t="shared" si="15"/>
        <v>0.56521739130434778</v>
      </c>
      <c r="L93" s="216">
        <f t="shared" si="16"/>
        <v>-0.18478260869565222</v>
      </c>
      <c r="M93" s="22" t="s">
        <v>52</v>
      </c>
      <c r="N93" s="45" t="s">
        <v>290</v>
      </c>
      <c r="O93" s="229" t="s">
        <v>578</v>
      </c>
      <c r="P93" s="332" t="s">
        <v>549</v>
      </c>
      <c r="Q93" s="284" t="s">
        <v>291</v>
      </c>
      <c r="R93" s="284"/>
      <c r="S93" s="46"/>
      <c r="T93" s="1">
        <v>9</v>
      </c>
      <c r="U93" s="1"/>
      <c r="V93" s="1"/>
      <c r="W93" s="1"/>
      <c r="X93" s="1"/>
      <c r="Y93" s="1"/>
      <c r="Z93" s="1"/>
      <c r="AA93" s="1"/>
      <c r="AB93" s="1"/>
      <c r="AC93" s="1"/>
      <c r="AD93" s="1"/>
      <c r="AE93" s="1"/>
      <c r="AF93" s="1"/>
      <c r="AG93" s="1"/>
      <c r="AH93" s="1"/>
      <c r="AI93" s="1"/>
      <c r="AJ93" s="1"/>
      <c r="AK93" s="1"/>
      <c r="AL93" s="1"/>
      <c r="AM93" s="147"/>
    </row>
    <row r="94" spans="1:39"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-0.75</v>
      </c>
      <c r="M94" s="22"/>
      <c r="N94" s="45" t="s">
        <v>293</v>
      </c>
      <c r="O94" s="284" t="s">
        <v>551</v>
      </c>
      <c r="P94" s="76" t="s">
        <v>421</v>
      </c>
      <c r="Q94" s="284" t="s">
        <v>294</v>
      </c>
      <c r="R94" s="284"/>
      <c r="S94" s="75" t="s">
        <v>422</v>
      </c>
      <c r="T94" s="1">
        <v>9</v>
      </c>
      <c r="U94" s="1"/>
      <c r="V94" s="1"/>
      <c r="W94" s="1"/>
      <c r="X94" s="1"/>
      <c r="Y94" s="1"/>
      <c r="Z94" s="1"/>
      <c r="AA94" s="1"/>
      <c r="AB94" s="1"/>
      <c r="AC94" s="1"/>
      <c r="AD94" s="1"/>
      <c r="AE94" s="1"/>
      <c r="AF94" s="1"/>
      <c r="AG94" s="1"/>
      <c r="AH94" s="1"/>
      <c r="AI94" s="1"/>
      <c r="AJ94" s="1"/>
      <c r="AK94" s="1"/>
      <c r="AL94" s="1"/>
    </row>
    <row r="95" spans="1:39" s="64" customFormat="1" ht="183" customHeight="1">
      <c r="A95" s="64" t="s">
        <v>17</v>
      </c>
      <c r="B95" s="42" t="s">
        <v>295</v>
      </c>
      <c r="C95" s="231" t="s">
        <v>413</v>
      </c>
      <c r="D95" s="231" t="s">
        <v>296</v>
      </c>
      <c r="E95" s="45" t="s">
        <v>74</v>
      </c>
      <c r="F95" s="154">
        <v>2760.82</v>
      </c>
      <c r="G95" s="45"/>
      <c r="H95" s="54">
        <v>2600</v>
      </c>
      <c r="I95" s="202">
        <v>150.05000000000001</v>
      </c>
      <c r="J95" s="202">
        <v>2761</v>
      </c>
      <c r="K95" s="216">
        <f t="shared" si="15"/>
        <v>5.7711538461538467E-2</v>
      </c>
      <c r="L95" s="216">
        <f t="shared" si="16"/>
        <v>-0.69228846153846157</v>
      </c>
      <c r="M95" s="65" t="s">
        <v>52</v>
      </c>
      <c r="N95" s="75" t="s">
        <v>297</v>
      </c>
      <c r="O95" s="257" t="s">
        <v>552</v>
      </c>
      <c r="P95" s="321" t="s">
        <v>580</v>
      </c>
      <c r="Q95" s="22" t="s">
        <v>291</v>
      </c>
      <c r="R95" s="22"/>
      <c r="S95" s="46"/>
      <c r="T95" s="1">
        <v>9</v>
      </c>
      <c r="U95" s="1"/>
      <c r="V95" s="1"/>
      <c r="W95" s="1"/>
      <c r="X95" s="1"/>
      <c r="Y95" s="1"/>
      <c r="Z95" s="1"/>
      <c r="AA95" s="1"/>
      <c r="AB95" s="1"/>
      <c r="AC95" s="1"/>
      <c r="AD95" s="1"/>
      <c r="AE95" s="1"/>
      <c r="AF95" s="1"/>
      <c r="AG95" s="1"/>
      <c r="AH95" s="1"/>
      <c r="AI95" s="1"/>
      <c r="AJ95" s="1"/>
      <c r="AK95" s="1"/>
      <c r="AL95" s="1"/>
      <c r="AM95" s="1"/>
    </row>
    <row r="96" spans="1:39" s="64" customFormat="1" ht="99.75" customHeight="1">
      <c r="B96" s="42" t="s">
        <v>298</v>
      </c>
      <c r="C96" s="231" t="s">
        <v>417</v>
      </c>
      <c r="D96" s="236" t="s">
        <v>299</v>
      </c>
      <c r="E96" s="45" t="s">
        <v>300</v>
      </c>
      <c r="F96" s="45">
        <v>1730.52</v>
      </c>
      <c r="G96" s="45">
        <v>0</v>
      </c>
      <c r="H96" s="45">
        <v>400</v>
      </c>
      <c r="I96" s="203">
        <v>0</v>
      </c>
      <c r="J96" s="203">
        <v>400</v>
      </c>
      <c r="K96" s="216">
        <f t="shared" si="15"/>
        <v>0</v>
      </c>
      <c r="L96" s="216">
        <f t="shared" si="16"/>
        <v>-0.75</v>
      </c>
      <c r="M96" s="235" t="s">
        <v>301</v>
      </c>
      <c r="N96" s="235" t="s">
        <v>302</v>
      </c>
      <c r="O96" s="235" t="s">
        <v>584</v>
      </c>
      <c r="P96" s="155"/>
      <c r="Q96" s="118" t="s">
        <v>303</v>
      </c>
      <c r="R96" s="118"/>
      <c r="S96" s="156" t="s">
        <v>304</v>
      </c>
      <c r="T96" s="1">
        <v>9</v>
      </c>
      <c r="U96" s="1"/>
      <c r="V96" s="1"/>
      <c r="W96" s="1"/>
      <c r="X96" s="1"/>
      <c r="Y96" s="1"/>
      <c r="Z96" s="1"/>
      <c r="AA96" s="1"/>
      <c r="AB96" s="1"/>
      <c r="AC96" s="1"/>
      <c r="AD96" s="1"/>
      <c r="AE96" s="1"/>
      <c r="AF96" s="1"/>
      <c r="AG96" s="1"/>
      <c r="AH96" s="1"/>
      <c r="AI96" s="1"/>
      <c r="AJ96" s="1"/>
      <c r="AK96" s="1"/>
      <c r="AL96" s="1"/>
      <c r="AM96" s="1"/>
    </row>
    <row r="97" spans="2:39" s="147" customFormat="1" ht="39" customHeight="1">
      <c r="B97" s="390" t="s">
        <v>305</v>
      </c>
      <c r="C97" s="390"/>
      <c r="D97" s="390"/>
      <c r="E97" s="390"/>
      <c r="F97" s="390"/>
      <c r="G97" s="390"/>
      <c r="H97" s="390"/>
      <c r="I97" s="390"/>
      <c r="J97" s="390"/>
      <c r="K97" s="390"/>
      <c r="L97" s="390"/>
      <c r="M97" s="390"/>
      <c r="N97" s="390"/>
      <c r="O97" s="390"/>
      <c r="P97" s="390"/>
      <c r="Q97" s="390"/>
      <c r="R97" s="390"/>
      <c r="S97" s="390"/>
      <c r="T97" s="1"/>
      <c r="U97" s="1"/>
      <c r="V97" s="1"/>
      <c r="W97" s="1"/>
      <c r="X97" s="1"/>
      <c r="Y97" s="1"/>
      <c r="Z97" s="1"/>
      <c r="AA97" s="1"/>
      <c r="AB97" s="1"/>
      <c r="AC97" s="1"/>
      <c r="AD97" s="1"/>
      <c r="AE97" s="1"/>
      <c r="AF97" s="1"/>
      <c r="AG97" s="1"/>
      <c r="AH97" s="1"/>
      <c r="AI97" s="1"/>
      <c r="AJ97" s="1"/>
      <c r="AK97" s="1"/>
      <c r="AL97" s="1"/>
      <c r="AM97" s="1"/>
    </row>
    <row r="98" spans="2:39">
      <c r="B98" s="158"/>
      <c r="C98" s="126"/>
      <c r="D98" s="126"/>
      <c r="E98" s="157"/>
      <c r="F98" s="157">
        <f>SUBTOTAL(9,F8:F96)</f>
        <v>9847118.2000000011</v>
      </c>
      <c r="G98" s="157">
        <f t="shared" ref="G98:J98" si="26">SUBTOTAL(9,G8:G96)</f>
        <v>3872951.1999999997</v>
      </c>
      <c r="H98" s="157">
        <f t="shared" si="26"/>
        <v>2545455</v>
      </c>
      <c r="I98" s="157">
        <f t="shared" si="26"/>
        <v>1826587.51</v>
      </c>
      <c r="J98" s="157">
        <f t="shared" si="26"/>
        <v>2279505.3649999988</v>
      </c>
      <c r="K98" s="216">
        <f t="shared" si="15"/>
        <v>0.71758782221646034</v>
      </c>
      <c r="L98" s="216">
        <f t="shared" si="16"/>
        <v>-3.2412177783539664E-2</v>
      </c>
      <c r="M98" s="159"/>
      <c r="N98" s="160"/>
      <c r="S98" s="126"/>
      <c r="T98" s="1">
        <v>9</v>
      </c>
    </row>
    <row r="99" spans="2:39">
      <c r="B99" s="158"/>
      <c r="C99" s="126"/>
      <c r="D99" s="126"/>
      <c r="E99" s="157"/>
      <c r="F99" s="157"/>
      <c r="G99" s="157"/>
      <c r="H99" s="157"/>
      <c r="I99" s="210"/>
      <c r="J99" s="211"/>
      <c r="K99" s="215"/>
      <c r="L99" s="215"/>
      <c r="M99" s="159"/>
      <c r="N99" s="160"/>
      <c r="S99" s="126"/>
    </row>
    <row r="100" spans="2:39">
      <c r="B100" s="380" t="s">
        <v>506</v>
      </c>
      <c r="C100" s="373" t="s">
        <v>507</v>
      </c>
      <c r="D100" s="374"/>
      <c r="E100" s="373"/>
      <c r="F100" s="373">
        <v>240250</v>
      </c>
      <c r="G100" s="360"/>
      <c r="H100" s="360"/>
      <c r="I100" s="353"/>
      <c r="J100" s="358"/>
      <c r="K100" s="357"/>
      <c r="L100" s="373"/>
      <c r="M100" s="350"/>
      <c r="N100" s="361"/>
      <c r="O100" s="361"/>
      <c r="P100" s="377"/>
      <c r="Q100" s="377"/>
      <c r="R100" s="356"/>
      <c r="S100" s="377"/>
      <c r="T100" s="345"/>
      <c r="U100" s="344"/>
      <c r="V100" s="344"/>
      <c r="W100" s="344"/>
      <c r="X100" s="344"/>
      <c r="Y100" s="344"/>
      <c r="Z100" s="344"/>
      <c r="AA100" s="344"/>
      <c r="AB100" s="344"/>
      <c r="AC100" s="344"/>
      <c r="AD100" s="344"/>
      <c r="AE100" s="344"/>
      <c r="AF100" s="344"/>
      <c r="AG100" s="344"/>
      <c r="AH100" s="344"/>
      <c r="AI100" s="344"/>
      <c r="AJ100" s="344"/>
      <c r="AK100" s="344"/>
      <c r="AL100" s="344"/>
      <c r="AM100" s="344"/>
    </row>
    <row r="101" spans="2:39" ht="168">
      <c r="B101" s="346">
        <v>1</v>
      </c>
      <c r="C101" s="351" t="s">
        <v>508</v>
      </c>
      <c r="D101" s="351" t="s">
        <v>509</v>
      </c>
      <c r="E101" s="365" t="s">
        <v>510</v>
      </c>
      <c r="F101" s="365">
        <v>26000</v>
      </c>
      <c r="G101" s="360">
        <v>0</v>
      </c>
      <c r="H101" s="360"/>
      <c r="I101" s="353"/>
      <c r="J101" s="358"/>
      <c r="K101" s="357"/>
      <c r="L101" s="365"/>
      <c r="M101" s="352" t="s">
        <v>511</v>
      </c>
      <c r="N101" s="367" t="s">
        <v>28</v>
      </c>
      <c r="O101" s="384" t="s">
        <v>620</v>
      </c>
      <c r="P101" s="385" t="s">
        <v>621</v>
      </c>
      <c r="Q101" s="366" t="s">
        <v>622</v>
      </c>
      <c r="R101" s="356"/>
      <c r="S101" s="366" t="s">
        <v>342</v>
      </c>
      <c r="T101" s="349">
        <v>9</v>
      </c>
      <c r="U101" s="344"/>
      <c r="V101" s="344"/>
      <c r="W101" s="344"/>
      <c r="X101" s="344"/>
      <c r="Y101" s="344"/>
      <c r="Z101" s="344"/>
      <c r="AA101" s="344"/>
      <c r="AB101" s="344"/>
      <c r="AC101" s="344"/>
      <c r="AD101" s="344"/>
      <c r="AE101" s="344"/>
      <c r="AF101" s="344"/>
      <c r="AG101" s="344"/>
      <c r="AH101" s="344"/>
      <c r="AI101" s="344"/>
      <c r="AJ101" s="344"/>
      <c r="AK101" s="344"/>
      <c r="AL101" s="344"/>
      <c r="AM101" s="344"/>
    </row>
    <row r="102" spans="2:39" ht="48">
      <c r="B102" s="362">
        <v>2</v>
      </c>
      <c r="C102" s="354" t="s">
        <v>515</v>
      </c>
      <c r="D102" s="359" t="s">
        <v>516</v>
      </c>
      <c r="E102" s="363" t="s">
        <v>27</v>
      </c>
      <c r="F102" s="363">
        <v>15000</v>
      </c>
      <c r="G102" s="360">
        <v>0</v>
      </c>
      <c r="H102" s="360"/>
      <c r="I102" s="353"/>
      <c r="J102" s="358"/>
      <c r="K102" s="357"/>
      <c r="L102" s="359"/>
      <c r="M102" s="383" t="s">
        <v>624</v>
      </c>
      <c r="N102" s="354" t="s">
        <v>518</v>
      </c>
      <c r="O102" s="382" t="s">
        <v>623</v>
      </c>
      <c r="P102" s="369"/>
      <c r="Q102" s="354" t="s">
        <v>520</v>
      </c>
      <c r="R102" s="356"/>
      <c r="S102" s="375"/>
      <c r="T102" s="378">
        <v>9</v>
      </c>
      <c r="U102" s="344"/>
      <c r="V102" s="344"/>
      <c r="W102" s="344"/>
      <c r="X102" s="344"/>
      <c r="Y102" s="344"/>
      <c r="Z102" s="344"/>
      <c r="AA102" s="344"/>
      <c r="AB102" s="344"/>
      <c r="AC102" s="344"/>
      <c r="AD102" s="344"/>
      <c r="AE102" s="344"/>
      <c r="AF102" s="344"/>
      <c r="AG102" s="344"/>
      <c r="AH102" s="344"/>
      <c r="AI102" s="344"/>
      <c r="AJ102" s="344"/>
      <c r="AK102" s="344"/>
      <c r="AL102" s="344"/>
      <c r="AM102" s="344"/>
    </row>
    <row r="103" spans="2:39" ht="133.5" customHeight="1">
      <c r="B103" s="376">
        <v>3</v>
      </c>
      <c r="C103" s="351" t="s">
        <v>521</v>
      </c>
      <c r="D103" s="351" t="s">
        <v>522</v>
      </c>
      <c r="E103" s="365" t="s">
        <v>61</v>
      </c>
      <c r="F103" s="365">
        <v>17000</v>
      </c>
      <c r="G103" s="360">
        <v>0</v>
      </c>
      <c r="H103" s="360"/>
      <c r="I103" s="353"/>
      <c r="J103" s="358"/>
      <c r="K103" s="357"/>
      <c r="L103" s="365"/>
      <c r="M103" s="365" t="s">
        <v>523</v>
      </c>
      <c r="N103" s="376" t="s">
        <v>111</v>
      </c>
      <c r="O103" s="408" t="s">
        <v>628</v>
      </c>
      <c r="P103" s="366"/>
      <c r="Q103" s="366" t="s">
        <v>111</v>
      </c>
      <c r="R103" s="356"/>
      <c r="S103" s="366"/>
      <c r="T103" s="345">
        <v>9</v>
      </c>
      <c r="U103" s="344"/>
      <c r="V103" s="344"/>
      <c r="W103" s="344"/>
      <c r="X103" s="344"/>
      <c r="Y103" s="344"/>
      <c r="Z103" s="344"/>
      <c r="AA103" s="344"/>
      <c r="AB103" s="344"/>
      <c r="AC103" s="344"/>
      <c r="AD103" s="344"/>
      <c r="AE103" s="344"/>
      <c r="AF103" s="344"/>
      <c r="AG103" s="344"/>
      <c r="AH103" s="344"/>
      <c r="AI103" s="344"/>
      <c r="AJ103" s="344"/>
      <c r="AK103" s="344"/>
      <c r="AL103" s="344"/>
      <c r="AM103" s="344"/>
    </row>
    <row r="104" spans="2:39" ht="24">
      <c r="B104" s="364">
        <v>4</v>
      </c>
      <c r="C104" s="370" t="s">
        <v>616</v>
      </c>
      <c r="D104" s="370" t="s">
        <v>526</v>
      </c>
      <c r="E104" s="368" t="s">
        <v>74</v>
      </c>
      <c r="F104" s="368">
        <v>6650</v>
      </c>
      <c r="G104" s="360">
        <v>0</v>
      </c>
      <c r="H104" s="360"/>
      <c r="I104" s="353"/>
      <c r="J104" s="358"/>
      <c r="K104" s="357"/>
      <c r="L104" s="368"/>
      <c r="M104" s="368" t="s">
        <v>527</v>
      </c>
      <c r="N104" s="368"/>
      <c r="O104" s="409" t="s">
        <v>629</v>
      </c>
      <c r="P104" s="371"/>
      <c r="Q104" s="368" t="s">
        <v>91</v>
      </c>
      <c r="R104" s="356"/>
      <c r="S104" s="371" t="s">
        <v>215</v>
      </c>
      <c r="T104" s="355">
        <v>9</v>
      </c>
      <c r="U104" s="344"/>
      <c r="V104" s="344"/>
      <c r="W104" s="344"/>
      <c r="X104" s="344"/>
      <c r="Y104" s="344"/>
      <c r="Z104" s="344"/>
      <c r="AA104" s="344"/>
      <c r="AB104" s="344"/>
      <c r="AC104" s="344"/>
      <c r="AD104" s="344"/>
      <c r="AE104" s="344"/>
      <c r="AF104" s="344"/>
      <c r="AG104" s="344"/>
      <c r="AH104" s="344"/>
      <c r="AI104" s="344"/>
      <c r="AJ104" s="344"/>
      <c r="AK104" s="344"/>
      <c r="AL104" s="344"/>
      <c r="AM104" s="344"/>
    </row>
    <row r="105" spans="2:39" ht="77.25" customHeight="1">
      <c r="B105" s="346">
        <v>5</v>
      </c>
      <c r="C105" s="368" t="s">
        <v>617</v>
      </c>
      <c r="D105" s="368" t="s">
        <v>530</v>
      </c>
      <c r="E105" s="368" t="s">
        <v>19</v>
      </c>
      <c r="F105" s="368">
        <v>75600</v>
      </c>
      <c r="G105" s="360">
        <v>0</v>
      </c>
      <c r="H105" s="360"/>
      <c r="I105" s="353"/>
      <c r="J105" s="358"/>
      <c r="K105" s="357"/>
      <c r="L105" s="368"/>
      <c r="M105" s="368" t="s">
        <v>531</v>
      </c>
      <c r="N105" s="368"/>
      <c r="O105" s="371" t="s">
        <v>539</v>
      </c>
      <c r="P105" s="368"/>
      <c r="Q105" s="368" t="s">
        <v>532</v>
      </c>
      <c r="R105" s="356"/>
      <c r="S105" s="381" t="s">
        <v>533</v>
      </c>
      <c r="T105" s="345">
        <v>9</v>
      </c>
      <c r="U105" s="344"/>
      <c r="V105" s="344"/>
      <c r="W105" s="344"/>
      <c r="X105" s="344"/>
      <c r="Y105" s="344"/>
      <c r="Z105" s="344"/>
      <c r="AA105" s="344"/>
      <c r="AB105" s="344"/>
      <c r="AC105" s="344"/>
      <c r="AD105" s="344"/>
      <c r="AE105" s="344"/>
      <c r="AF105" s="344"/>
      <c r="AG105" s="344"/>
      <c r="AH105" s="344"/>
      <c r="AI105" s="344"/>
      <c r="AJ105" s="344"/>
      <c r="AK105" s="344"/>
      <c r="AL105" s="344"/>
      <c r="AM105" s="344"/>
    </row>
    <row r="106" spans="2:39" ht="113.25" customHeight="1">
      <c r="B106" s="364">
        <v>6</v>
      </c>
      <c r="C106" s="347" t="s">
        <v>618</v>
      </c>
      <c r="D106" s="347" t="s">
        <v>535</v>
      </c>
      <c r="E106" s="347" t="s">
        <v>266</v>
      </c>
      <c r="F106" s="347">
        <v>100000</v>
      </c>
      <c r="G106" s="360">
        <v>0</v>
      </c>
      <c r="H106" s="360"/>
      <c r="I106" s="353"/>
      <c r="J106" s="358"/>
      <c r="K106" s="357"/>
      <c r="L106" s="347"/>
      <c r="M106" s="347" t="s">
        <v>536</v>
      </c>
      <c r="N106" s="364"/>
      <c r="O106" s="407" t="s">
        <v>627</v>
      </c>
      <c r="P106" s="406"/>
      <c r="Q106" s="372" t="s">
        <v>537</v>
      </c>
      <c r="R106" s="356"/>
      <c r="S106" s="368"/>
      <c r="T106" s="379">
        <v>9</v>
      </c>
      <c r="U106" s="344"/>
      <c r="V106" s="344"/>
      <c r="W106" s="344"/>
      <c r="X106" s="344"/>
      <c r="Y106" s="344"/>
      <c r="Z106" s="344"/>
      <c r="AA106" s="344"/>
      <c r="AB106" s="344"/>
      <c r="AC106" s="344"/>
      <c r="AD106" s="344"/>
      <c r="AE106" s="344"/>
      <c r="AF106" s="344"/>
      <c r="AG106" s="344"/>
      <c r="AH106" s="344"/>
      <c r="AI106" s="344"/>
      <c r="AJ106" s="344"/>
      <c r="AK106" s="344"/>
      <c r="AL106" s="344"/>
      <c r="AM106" s="344"/>
    </row>
  </sheetData>
  <autoFilter ref="A3:AM97">
    <filterColumn colId="0"/>
    <filterColumn colId="1"/>
    <filterColumn colId="8"/>
    <filterColumn colId="16"/>
    <filterColumn colId="19"/>
  </autoFilter>
  <mergeCells count="25">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 ref="E3:E4"/>
    <mergeCell ref="F3:F4"/>
    <mergeCell ref="G3:G4"/>
    <mergeCell ref="B1:S1"/>
    <mergeCell ref="B2:E2"/>
    <mergeCell ref="G2:H2"/>
    <mergeCell ref="J2:K2"/>
    <mergeCell ref="O2:P2"/>
    <mergeCell ref="Q2:S2"/>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dimension ref="A1:N104"/>
  <sheetViews>
    <sheetView workbookViewId="0">
      <selection activeCell="O6" sqref="O6"/>
    </sheetView>
  </sheetViews>
  <sheetFormatPr defaultRowHeight="15"/>
  <cols>
    <col min="1" max="1" width="12.75" style="246" customWidth="1"/>
    <col min="2" max="2" width="4.125" customWidth="1"/>
    <col min="3" max="9" width="10.125" customWidth="1"/>
    <col min="10" max="10" width="2.875" customWidth="1"/>
  </cols>
  <sheetData>
    <row r="1" spans="1:14" ht="25.5">
      <c r="A1" s="405" t="s">
        <v>626</v>
      </c>
      <c r="B1" s="405"/>
      <c r="C1" s="405"/>
      <c r="D1" s="405"/>
      <c r="E1" s="405"/>
      <c r="F1" s="405"/>
      <c r="G1" s="405"/>
      <c r="H1" s="405"/>
      <c r="I1" s="405"/>
    </row>
    <row r="2" spans="1:14" ht="21" customHeight="1">
      <c r="A2" s="244">
        <v>20160930</v>
      </c>
      <c r="B2" s="242"/>
      <c r="C2" s="242"/>
      <c r="D2" s="242"/>
      <c r="E2" s="242"/>
      <c r="F2" s="242"/>
      <c r="G2" s="242"/>
      <c r="I2" s="326" t="s">
        <v>364</v>
      </c>
    </row>
    <row r="3" spans="1:14" ht="36">
      <c r="A3" s="265" t="s">
        <v>365</v>
      </c>
      <c r="B3" s="265" t="s">
        <v>366</v>
      </c>
      <c r="C3" s="265" t="s">
        <v>367</v>
      </c>
      <c r="D3" s="265" t="s">
        <v>368</v>
      </c>
      <c r="E3" s="265" t="s">
        <v>369</v>
      </c>
      <c r="F3" s="266" t="s">
        <v>403</v>
      </c>
      <c r="G3" s="266" t="s">
        <v>370</v>
      </c>
      <c r="H3" s="266" t="s">
        <v>371</v>
      </c>
      <c r="I3" s="267" t="s">
        <v>6</v>
      </c>
    </row>
    <row r="4" spans="1:14" ht="41.25" customHeight="1">
      <c r="A4" s="268" t="s">
        <v>372</v>
      </c>
      <c r="B4" s="269">
        <f>SUM(B5:B8)</f>
        <v>69</v>
      </c>
      <c r="C4" s="269">
        <f t="shared" ref="C4:G4" si="0">SUM(C5:C8)</f>
        <v>2791654</v>
      </c>
      <c r="D4" s="269">
        <f t="shared" si="0"/>
        <v>1100928</v>
      </c>
      <c r="E4" s="269">
        <f t="shared" si="0"/>
        <v>698579</v>
      </c>
      <c r="F4" s="269">
        <f t="shared" si="0"/>
        <v>502939</v>
      </c>
      <c r="G4" s="269">
        <f t="shared" si="0"/>
        <v>623588</v>
      </c>
      <c r="H4" s="258">
        <f>F4/E4</f>
        <v>0.71994577563883255</v>
      </c>
      <c r="I4" s="259">
        <f>H4-J4/12</f>
        <v>-3.0054224361167448E-2</v>
      </c>
      <c r="J4" s="247">
        <v>9</v>
      </c>
      <c r="N4" s="337"/>
    </row>
    <row r="5" spans="1:14" ht="41.25" customHeight="1">
      <c r="A5" s="268" t="s">
        <v>373</v>
      </c>
      <c r="B5" s="260">
        <v>4</v>
      </c>
      <c r="C5" s="261">
        <v>240717</v>
      </c>
      <c r="D5" s="261">
        <v>42000</v>
      </c>
      <c r="E5" s="261">
        <v>52500</v>
      </c>
      <c r="F5" s="262">
        <v>39261</v>
      </c>
      <c r="G5" s="262">
        <v>39261</v>
      </c>
      <c r="H5" s="258">
        <f t="shared" ref="H5:H8" si="1">F5/E5</f>
        <v>0.7478285714285714</v>
      </c>
      <c r="I5" s="259">
        <f t="shared" ref="I5:I8" si="2">H5-J5/12</f>
        <v>-2.1714285714286019E-3</v>
      </c>
      <c r="J5" s="247">
        <v>9</v>
      </c>
    </row>
    <row r="6" spans="1:14" ht="41.25" customHeight="1">
      <c r="A6" s="270" t="s">
        <v>374</v>
      </c>
      <c r="B6" s="260">
        <v>50</v>
      </c>
      <c r="C6" s="261">
        <v>2413573</v>
      </c>
      <c r="D6" s="261">
        <v>1020166</v>
      </c>
      <c r="E6" s="261">
        <v>609408</v>
      </c>
      <c r="F6" s="262">
        <v>441197</v>
      </c>
      <c r="G6" s="262">
        <v>551432</v>
      </c>
      <c r="H6" s="258">
        <f t="shared" si="1"/>
        <v>0.72397638363789119</v>
      </c>
      <c r="I6" s="259">
        <f t="shared" si="2"/>
        <v>-2.6023616362108815E-2</v>
      </c>
      <c r="J6" s="247">
        <v>9</v>
      </c>
    </row>
    <row r="7" spans="1:14" ht="41.25" customHeight="1">
      <c r="A7" s="271" t="s">
        <v>375</v>
      </c>
      <c r="B7" s="263">
        <v>8</v>
      </c>
      <c r="C7" s="261">
        <v>106951</v>
      </c>
      <c r="D7" s="261">
        <v>28102</v>
      </c>
      <c r="E7" s="261">
        <v>21678</v>
      </c>
      <c r="F7" s="262">
        <v>12218</v>
      </c>
      <c r="G7" s="262">
        <v>17205</v>
      </c>
      <c r="H7" s="258">
        <f t="shared" si="1"/>
        <v>0.5636128794169204</v>
      </c>
      <c r="I7" s="259">
        <f t="shared" si="2"/>
        <v>-0.1863871205830796</v>
      </c>
      <c r="J7" s="247">
        <v>9</v>
      </c>
    </row>
    <row r="8" spans="1:14" ht="41.25" customHeight="1">
      <c r="A8" s="271" t="s">
        <v>376</v>
      </c>
      <c r="B8" s="263">
        <v>7</v>
      </c>
      <c r="C8" s="261">
        <v>30413</v>
      </c>
      <c r="D8" s="261">
        <v>10660</v>
      </c>
      <c r="E8" s="261">
        <v>14993</v>
      </c>
      <c r="F8" s="262">
        <v>10263</v>
      </c>
      <c r="G8" s="262">
        <v>15690</v>
      </c>
      <c r="H8" s="258">
        <f t="shared" si="1"/>
        <v>0.68451944240645635</v>
      </c>
      <c r="I8" s="259">
        <f t="shared" si="2"/>
        <v>-6.5480557593543653E-2</v>
      </c>
      <c r="J8" s="247">
        <v>9</v>
      </c>
    </row>
    <row r="9" spans="1:14" ht="41.25" customHeight="1">
      <c r="A9" s="272" t="s">
        <v>342</v>
      </c>
      <c r="B9" s="263">
        <v>6</v>
      </c>
      <c r="C9" s="261">
        <v>240250</v>
      </c>
      <c r="D9" s="261"/>
      <c r="E9" s="261"/>
      <c r="F9" s="260"/>
      <c r="G9" s="260"/>
      <c r="H9" s="260"/>
      <c r="I9" s="264"/>
      <c r="J9" s="247">
        <v>9</v>
      </c>
    </row>
    <row r="10" spans="1:14">
      <c r="A10" s="245"/>
      <c r="B10" s="243"/>
      <c r="C10" s="243"/>
      <c r="D10" s="242"/>
      <c r="E10" s="242"/>
      <c r="F10" s="242"/>
      <c r="G10" s="242"/>
      <c r="H10" s="242"/>
    </row>
    <row r="11" spans="1:14">
      <c r="A11" s="245"/>
      <c r="B11" s="243"/>
      <c r="C11" s="243"/>
      <c r="D11" s="242"/>
      <c r="E11" s="242"/>
      <c r="F11" s="242"/>
      <c r="G11" s="242"/>
      <c r="H11" s="242"/>
    </row>
    <row r="12" spans="1:14">
      <c r="A12" s="245"/>
      <c r="B12" s="243"/>
      <c r="C12" s="243"/>
      <c r="D12" s="242"/>
      <c r="E12" s="242"/>
      <c r="F12" s="242"/>
      <c r="G12" s="242"/>
      <c r="H12" s="242"/>
    </row>
    <row r="13" spans="1:14">
      <c r="A13" s="245"/>
      <c r="B13" s="243"/>
      <c r="C13" s="243"/>
      <c r="D13" s="242"/>
      <c r="E13" s="242"/>
      <c r="F13" s="242"/>
      <c r="G13" s="242"/>
      <c r="H13" s="242"/>
    </row>
    <row r="14" spans="1:14">
      <c r="A14" s="245"/>
      <c r="B14" s="243"/>
      <c r="C14" s="243"/>
      <c r="D14" s="242"/>
      <c r="E14" s="242"/>
      <c r="F14" s="242"/>
      <c r="G14" s="242"/>
      <c r="H14" s="242"/>
    </row>
    <row r="15" spans="1:14">
      <c r="A15" s="245"/>
      <c r="B15" s="243"/>
      <c r="C15" s="243"/>
      <c r="D15" s="242"/>
      <c r="E15" s="242"/>
      <c r="F15" s="242"/>
      <c r="G15" s="242"/>
      <c r="H15" s="242"/>
    </row>
    <row r="16" spans="1:14">
      <c r="A16" s="245"/>
      <c r="B16" s="243"/>
      <c r="C16" s="243"/>
      <c r="D16" s="242"/>
      <c r="E16" s="242"/>
      <c r="F16" s="242"/>
      <c r="G16" s="242"/>
      <c r="H16" s="242"/>
    </row>
    <row r="17" spans="1:3">
      <c r="A17" s="245"/>
      <c r="B17" s="243"/>
      <c r="C17" s="243"/>
    </row>
    <row r="18" spans="1:3">
      <c r="A18" s="245"/>
      <c r="B18" s="243"/>
      <c r="C18" s="243"/>
    </row>
    <row r="19" spans="1:3">
      <c r="A19" s="245"/>
      <c r="B19" s="243"/>
      <c r="C19" s="243"/>
    </row>
    <row r="20" spans="1:3">
      <c r="A20" s="245"/>
      <c r="B20" s="243"/>
      <c r="C20" s="243"/>
    </row>
    <row r="21" spans="1:3">
      <c r="A21" s="245"/>
      <c r="B21" s="243"/>
      <c r="C21" s="243"/>
    </row>
    <row r="22" spans="1:3">
      <c r="A22" s="245"/>
      <c r="B22" s="243"/>
      <c r="C22" s="243"/>
    </row>
    <row r="23" spans="1:3">
      <c r="A23" s="245"/>
      <c r="B23" s="243"/>
      <c r="C23" s="243"/>
    </row>
    <row r="24" spans="1:3">
      <c r="A24" s="245"/>
      <c r="B24" s="243"/>
      <c r="C24" s="243"/>
    </row>
    <row r="25" spans="1:3">
      <c r="A25" s="245"/>
      <c r="B25" s="243"/>
      <c r="C25" s="243"/>
    </row>
    <row r="26" spans="1:3">
      <c r="A26" s="245"/>
      <c r="B26" s="243"/>
      <c r="C26" s="243"/>
    </row>
    <row r="27" spans="1:3">
      <c r="A27" s="245"/>
      <c r="B27" s="243"/>
      <c r="C27" s="243"/>
    </row>
    <row r="28" spans="1:3">
      <c r="A28" s="245"/>
      <c r="B28" s="243"/>
      <c r="C28" s="243"/>
    </row>
    <row r="29" spans="1:3">
      <c r="A29" s="245"/>
      <c r="B29" s="243"/>
      <c r="C29" s="243"/>
    </row>
    <row r="30" spans="1:3">
      <c r="A30" s="245"/>
      <c r="B30" s="243"/>
      <c r="C30" s="243"/>
    </row>
    <row r="31" spans="1:3">
      <c r="A31" s="245"/>
      <c r="B31" s="243"/>
      <c r="C31" s="243"/>
    </row>
    <row r="32" spans="1:3">
      <c r="A32" s="245"/>
      <c r="B32" s="243"/>
      <c r="C32" s="243"/>
    </row>
    <row r="33" spans="1:3">
      <c r="A33" s="245"/>
      <c r="B33" s="243"/>
      <c r="C33" s="243"/>
    </row>
    <row r="34" spans="1:3">
      <c r="A34" s="245"/>
      <c r="B34" s="243"/>
      <c r="C34" s="243"/>
    </row>
    <row r="35" spans="1:3">
      <c r="A35" s="245"/>
      <c r="B35" s="243"/>
      <c r="C35" s="243"/>
    </row>
    <row r="36" spans="1:3">
      <c r="A36" s="245"/>
      <c r="B36" s="243"/>
      <c r="C36" s="243"/>
    </row>
    <row r="37" spans="1:3">
      <c r="A37" s="245"/>
      <c r="B37" s="243"/>
      <c r="C37" s="243"/>
    </row>
    <row r="38" spans="1:3">
      <c r="A38" s="245"/>
      <c r="B38" s="243"/>
      <c r="C38" s="243"/>
    </row>
    <row r="39" spans="1:3">
      <c r="A39" s="245"/>
      <c r="B39" s="243"/>
      <c r="C39" s="243"/>
    </row>
    <row r="40" spans="1:3">
      <c r="A40" s="245"/>
      <c r="B40" s="243"/>
      <c r="C40" s="243"/>
    </row>
    <row r="41" spans="1:3">
      <c r="A41" s="245"/>
      <c r="B41" s="243"/>
      <c r="C41" s="243"/>
    </row>
    <row r="42" spans="1:3">
      <c r="A42" s="245"/>
      <c r="B42" s="243"/>
      <c r="C42" s="243"/>
    </row>
    <row r="43" spans="1:3">
      <c r="A43" s="245"/>
      <c r="B43" s="243"/>
      <c r="C43" s="243"/>
    </row>
    <row r="44" spans="1:3">
      <c r="A44" s="245"/>
      <c r="B44" s="243"/>
      <c r="C44" s="243"/>
    </row>
    <row r="45" spans="1:3">
      <c r="A45" s="245"/>
      <c r="B45" s="243"/>
      <c r="C45" s="243"/>
    </row>
    <row r="46" spans="1:3">
      <c r="A46" s="245"/>
      <c r="B46" s="243"/>
      <c r="C46" s="243"/>
    </row>
    <row r="47" spans="1:3">
      <c r="A47" s="245"/>
      <c r="B47" s="243"/>
      <c r="C47" s="243"/>
    </row>
    <row r="48" spans="1:3">
      <c r="A48" s="245"/>
      <c r="B48" s="243"/>
      <c r="C48" s="243"/>
    </row>
    <row r="49" spans="1:3">
      <c r="A49" s="245"/>
      <c r="B49" s="243"/>
      <c r="C49" s="243"/>
    </row>
    <row r="50" spans="1:3">
      <c r="A50" s="245"/>
      <c r="B50" s="243"/>
      <c r="C50" s="243"/>
    </row>
    <row r="51" spans="1:3">
      <c r="A51" s="245"/>
      <c r="B51" s="243"/>
      <c r="C51" s="243"/>
    </row>
    <row r="52" spans="1:3">
      <c r="A52" s="245"/>
      <c r="B52" s="243"/>
      <c r="C52" s="243"/>
    </row>
    <row r="53" spans="1:3">
      <c r="A53" s="245"/>
      <c r="B53" s="243"/>
      <c r="C53" s="243"/>
    </row>
    <row r="54" spans="1:3">
      <c r="A54" s="245"/>
      <c r="B54" s="243"/>
      <c r="C54" s="243"/>
    </row>
    <row r="55" spans="1:3">
      <c r="A55" s="245"/>
      <c r="B55" s="243"/>
      <c r="C55" s="243"/>
    </row>
    <row r="56" spans="1:3">
      <c r="A56" s="245"/>
      <c r="B56" s="243"/>
      <c r="C56" s="243"/>
    </row>
    <row r="57" spans="1:3">
      <c r="A57" s="245"/>
      <c r="B57" s="243"/>
      <c r="C57" s="243"/>
    </row>
    <row r="58" spans="1:3">
      <c r="A58" s="245"/>
      <c r="B58" s="243"/>
      <c r="C58" s="243"/>
    </row>
    <row r="59" spans="1:3">
      <c r="A59" s="245"/>
      <c r="B59" s="243"/>
      <c r="C59" s="243"/>
    </row>
    <row r="60" spans="1:3">
      <c r="A60" s="245"/>
      <c r="B60" s="243"/>
      <c r="C60" s="243"/>
    </row>
    <row r="61" spans="1:3">
      <c r="A61" s="245"/>
      <c r="B61" s="243"/>
      <c r="C61" s="243"/>
    </row>
    <row r="62" spans="1:3">
      <c r="A62" s="245"/>
      <c r="B62" s="243"/>
      <c r="C62" s="243"/>
    </row>
    <row r="63" spans="1:3">
      <c r="A63" s="245"/>
      <c r="B63" s="243"/>
      <c r="C63" s="243"/>
    </row>
    <row r="64" spans="1:3">
      <c r="A64" s="245"/>
      <c r="B64" s="243"/>
      <c r="C64" s="243"/>
    </row>
    <row r="65" spans="1:3">
      <c r="A65" s="245"/>
      <c r="B65" s="243"/>
      <c r="C65" s="243"/>
    </row>
    <row r="66" spans="1:3">
      <c r="A66" s="245"/>
      <c r="B66" s="243"/>
      <c r="C66" s="243"/>
    </row>
    <row r="67" spans="1:3">
      <c r="A67" s="245"/>
      <c r="B67" s="243"/>
      <c r="C67" s="243"/>
    </row>
    <row r="68" spans="1:3">
      <c r="A68" s="245"/>
      <c r="B68" s="243"/>
      <c r="C68" s="243"/>
    </row>
    <row r="69" spans="1:3">
      <c r="A69" s="245"/>
      <c r="B69" s="243"/>
      <c r="C69" s="243"/>
    </row>
    <row r="70" spans="1:3">
      <c r="A70" s="245"/>
      <c r="B70" s="243"/>
      <c r="C70" s="243"/>
    </row>
    <row r="71" spans="1:3">
      <c r="A71" s="245"/>
      <c r="B71" s="243"/>
      <c r="C71" s="243"/>
    </row>
    <row r="72" spans="1:3">
      <c r="A72" s="245"/>
      <c r="B72" s="243"/>
      <c r="C72" s="243"/>
    </row>
    <row r="73" spans="1:3">
      <c r="A73" s="245"/>
      <c r="B73" s="243"/>
      <c r="C73" s="243"/>
    </row>
    <row r="74" spans="1:3">
      <c r="A74" s="245"/>
      <c r="B74" s="243"/>
      <c r="C74" s="243"/>
    </row>
    <row r="75" spans="1:3">
      <c r="A75" s="245"/>
      <c r="B75" s="243"/>
      <c r="C75" s="243"/>
    </row>
    <row r="76" spans="1:3">
      <c r="A76" s="245"/>
      <c r="B76" s="243"/>
      <c r="C76" s="243"/>
    </row>
    <row r="77" spans="1:3">
      <c r="A77" s="245"/>
      <c r="B77" s="243"/>
      <c r="C77" s="243"/>
    </row>
    <row r="78" spans="1:3">
      <c r="A78" s="245"/>
      <c r="B78" s="243"/>
      <c r="C78" s="243"/>
    </row>
    <row r="79" spans="1:3">
      <c r="A79" s="245"/>
      <c r="B79" s="243"/>
      <c r="C79" s="243"/>
    </row>
    <row r="80" spans="1:3">
      <c r="A80" s="245"/>
      <c r="B80" s="243"/>
      <c r="C80" s="243"/>
    </row>
    <row r="81" spans="1:3">
      <c r="A81" s="245"/>
      <c r="B81" s="243"/>
      <c r="C81" s="243"/>
    </row>
    <row r="82" spans="1:3">
      <c r="A82" s="245"/>
      <c r="B82" s="243"/>
      <c r="C82" s="243"/>
    </row>
    <row r="83" spans="1:3">
      <c r="A83" s="245"/>
      <c r="B83" s="243"/>
      <c r="C83" s="243"/>
    </row>
    <row r="84" spans="1:3">
      <c r="A84" s="245"/>
      <c r="B84" s="243"/>
      <c r="C84" s="243"/>
    </row>
    <row r="85" spans="1:3">
      <c r="A85" s="245"/>
      <c r="B85" s="243"/>
      <c r="C85" s="243"/>
    </row>
    <row r="86" spans="1:3">
      <c r="A86" s="245"/>
      <c r="B86" s="243"/>
      <c r="C86" s="243"/>
    </row>
    <row r="87" spans="1:3">
      <c r="A87" s="245"/>
      <c r="B87" s="243"/>
      <c r="C87" s="243"/>
    </row>
    <row r="88" spans="1:3">
      <c r="A88" s="245"/>
      <c r="B88" s="243"/>
      <c r="C88" s="243"/>
    </row>
    <row r="89" spans="1:3">
      <c r="A89" s="245"/>
      <c r="B89" s="243"/>
      <c r="C89" s="243"/>
    </row>
    <row r="90" spans="1:3">
      <c r="A90" s="245"/>
      <c r="B90" s="243"/>
      <c r="C90" s="243"/>
    </row>
    <row r="91" spans="1:3">
      <c r="A91" s="245"/>
      <c r="B91" s="243"/>
      <c r="C91" s="243"/>
    </row>
    <row r="92" spans="1:3">
      <c r="A92" s="245"/>
      <c r="B92" s="243"/>
      <c r="C92" s="243"/>
    </row>
    <row r="93" spans="1:3">
      <c r="A93" s="245"/>
      <c r="B93" s="243"/>
      <c r="C93" s="243"/>
    </row>
    <row r="94" spans="1:3">
      <c r="A94" s="245"/>
      <c r="B94" s="243"/>
      <c r="C94" s="243"/>
    </row>
    <row r="95" spans="1:3">
      <c r="A95" s="245"/>
      <c r="B95" s="243"/>
      <c r="C95" s="243"/>
    </row>
    <row r="96" spans="1:3">
      <c r="A96" s="245"/>
      <c r="B96" s="243"/>
      <c r="C96" s="243"/>
    </row>
    <row r="97" spans="1:3">
      <c r="A97" s="245"/>
      <c r="B97" s="243"/>
      <c r="C97" s="243"/>
    </row>
    <row r="98" spans="1:3">
      <c r="A98" s="245"/>
      <c r="B98" s="243"/>
      <c r="C98" s="243"/>
    </row>
    <row r="99" spans="1:3">
      <c r="A99" s="245"/>
      <c r="B99" s="243"/>
      <c r="C99" s="243"/>
    </row>
    <row r="100" spans="1:3">
      <c r="A100" s="245"/>
      <c r="B100" s="243"/>
      <c r="C100" s="243"/>
    </row>
    <row r="101" spans="1:3">
      <c r="A101" s="245"/>
      <c r="B101" s="243"/>
      <c r="C101" s="243"/>
    </row>
    <row r="102" spans="1:3">
      <c r="A102" s="245"/>
      <c r="B102" s="243"/>
      <c r="C102" s="243"/>
    </row>
    <row r="103" spans="1:3">
      <c r="A103" s="245"/>
      <c r="B103" s="243"/>
      <c r="C103" s="243"/>
    </row>
    <row r="104" spans="1:3">
      <c r="A104" s="245"/>
      <c r="B104" s="243"/>
      <c r="C104" s="243"/>
    </row>
  </sheetData>
  <mergeCells count="1">
    <mergeCell ref="A1:I1"/>
  </mergeCells>
  <phoneticPr fontId="2" type="noConversion"/>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sheetPr filterMode="1"/>
  <dimension ref="A1:AM102"/>
  <sheetViews>
    <sheetView zoomScale="80" zoomScaleNormal="80" workbookViewId="0">
      <pane xSplit="3" ySplit="5" topLeftCell="D6" activePane="bottomRight" state="frozen"/>
      <selection pane="topRight" activeCell="C1" sqref="C1"/>
      <selection pane="bottomLeft" activeCell="A6" sqref="A6"/>
      <selection pane="bottomRight" activeCell="B1" sqref="B1:S1"/>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16384" width="9" style="1"/>
  </cols>
  <sheetData>
    <row r="1" spans="1:20" ht="25.5">
      <c r="B1" s="401" t="s">
        <v>625</v>
      </c>
      <c r="C1" s="401"/>
      <c r="D1" s="401"/>
      <c r="E1" s="401"/>
      <c r="F1" s="401"/>
      <c r="G1" s="401"/>
      <c r="H1" s="401"/>
      <c r="I1" s="401"/>
      <c r="J1" s="401"/>
      <c r="K1" s="401"/>
      <c r="L1" s="401"/>
      <c r="M1" s="401"/>
      <c r="N1" s="401"/>
      <c r="O1" s="401"/>
      <c r="P1" s="401"/>
      <c r="Q1" s="401"/>
      <c r="R1" s="401"/>
      <c r="S1" s="401"/>
    </row>
    <row r="2" spans="1:20" ht="22.5" customHeight="1">
      <c r="B2" s="402" t="s">
        <v>0</v>
      </c>
      <c r="C2" s="402"/>
      <c r="D2" s="402"/>
      <c r="E2" s="402"/>
      <c r="F2" s="343"/>
      <c r="G2" s="403" t="s">
        <v>1</v>
      </c>
      <c r="H2" s="403"/>
      <c r="I2" s="182"/>
      <c r="J2" s="402" t="s">
        <v>309</v>
      </c>
      <c r="K2" s="402"/>
      <c r="N2" s="4"/>
      <c r="O2" s="404"/>
      <c r="P2" s="404"/>
      <c r="Q2" s="404" t="s">
        <v>2</v>
      </c>
      <c r="R2" s="404"/>
      <c r="S2" s="404"/>
    </row>
    <row r="3" spans="1:20" s="386" customFormat="1" ht="27.75" customHeight="1">
      <c r="B3" s="398" t="s">
        <v>3</v>
      </c>
      <c r="C3" s="391" t="s">
        <v>4</v>
      </c>
      <c r="D3" s="391" t="s">
        <v>355</v>
      </c>
      <c r="E3" s="391" t="s">
        <v>356</v>
      </c>
      <c r="F3" s="399" t="s">
        <v>318</v>
      </c>
      <c r="G3" s="400" t="s">
        <v>306</v>
      </c>
      <c r="H3" s="395" t="s">
        <v>319</v>
      </c>
      <c r="I3" s="397" t="s">
        <v>402</v>
      </c>
      <c r="J3" s="397" t="s">
        <v>5</v>
      </c>
      <c r="K3" s="397" t="s">
        <v>308</v>
      </c>
      <c r="L3" s="397" t="s">
        <v>6</v>
      </c>
      <c r="M3" s="391" t="s">
        <v>7</v>
      </c>
      <c r="N3" s="391" t="s">
        <v>8</v>
      </c>
      <c r="O3" s="391" t="s">
        <v>9</v>
      </c>
      <c r="P3" s="393" t="s">
        <v>10</v>
      </c>
      <c r="Q3" s="391" t="s">
        <v>11</v>
      </c>
      <c r="R3" s="391" t="s">
        <v>12</v>
      </c>
      <c r="S3" s="394" t="s">
        <v>13</v>
      </c>
    </row>
    <row r="4" spans="1:20" s="386" customFormat="1" ht="28.5" hidden="1" customHeight="1">
      <c r="B4" s="391"/>
      <c r="C4" s="391"/>
      <c r="D4" s="391"/>
      <c r="E4" s="391"/>
      <c r="F4" s="399"/>
      <c r="G4" s="400"/>
      <c r="H4" s="396"/>
      <c r="I4" s="397"/>
      <c r="J4" s="397"/>
      <c r="K4" s="397"/>
      <c r="L4" s="397"/>
      <c r="M4" s="391"/>
      <c r="N4" s="391"/>
      <c r="O4" s="392"/>
      <c r="P4" s="391"/>
      <c r="Q4" s="391"/>
      <c r="R4" s="391"/>
      <c r="S4" s="394"/>
    </row>
    <row r="5" spans="1:20" ht="21" hidden="1" customHeight="1">
      <c r="B5" s="6" t="s">
        <v>359</v>
      </c>
      <c r="C5" s="342" t="s">
        <v>377</v>
      </c>
      <c r="D5" s="8"/>
      <c r="E5" s="342"/>
      <c r="F5" s="342">
        <f>F6+F13+F76+F87</f>
        <v>2791653.4</v>
      </c>
      <c r="G5" s="342">
        <f>G6+G13+G76+G87</f>
        <v>1100928.3999999999</v>
      </c>
      <c r="H5" s="342">
        <f>H6+H13+H76+H87</f>
        <v>698579</v>
      </c>
      <c r="I5" s="183">
        <f t="shared" ref="I5:J5" si="0">I6+I13+I76+I87</f>
        <v>502939.17</v>
      </c>
      <c r="J5" s="183">
        <f t="shared" si="0"/>
        <v>623588.45499999996</v>
      </c>
      <c r="K5" s="216">
        <f>I5/H5</f>
        <v>0.71994601898997823</v>
      </c>
      <c r="L5" s="216">
        <f>K5-T5/12</f>
        <v>-3.0053981010021769E-2</v>
      </c>
      <c r="M5" s="9"/>
      <c r="N5" s="10"/>
      <c r="O5" s="11"/>
      <c r="P5" s="11"/>
      <c r="Q5" s="11"/>
      <c r="R5" s="11"/>
      <c r="S5" s="12"/>
      <c r="T5" s="1">
        <v>9</v>
      </c>
    </row>
    <row r="6" spans="1:20" ht="21" hidden="1" customHeight="1">
      <c r="B6" s="13" t="s">
        <v>14</v>
      </c>
      <c r="C6" s="14" t="s">
        <v>15</v>
      </c>
      <c r="D6" s="8"/>
      <c r="E6" s="342"/>
      <c r="F6" s="342">
        <f>F7+F10</f>
        <v>240717</v>
      </c>
      <c r="G6" s="342">
        <f>G7+G10</f>
        <v>42000</v>
      </c>
      <c r="H6" s="342">
        <f>H7+H10</f>
        <v>52500</v>
      </c>
      <c r="I6" s="183">
        <f t="shared" ref="I6:J6" si="1">I7+I10</f>
        <v>39261</v>
      </c>
      <c r="J6" s="183">
        <f t="shared" si="1"/>
        <v>39261</v>
      </c>
      <c r="K6" s="216">
        <f t="shared" ref="K6:K51" si="2">I6/H6</f>
        <v>0.7478285714285714</v>
      </c>
      <c r="L6" s="216">
        <f t="shared" ref="L6:L51" si="3">K6-T6/12</f>
        <v>-2.1714285714286019E-3</v>
      </c>
      <c r="M6" s="9"/>
      <c r="N6" s="9"/>
      <c r="O6" s="11"/>
      <c r="P6" s="15"/>
      <c r="Q6" s="15"/>
      <c r="R6" s="15"/>
      <c r="S6" s="12"/>
      <c r="T6" s="1">
        <v>9</v>
      </c>
    </row>
    <row r="7" spans="1:20" ht="21" hidden="1" customHeight="1">
      <c r="B7" s="13"/>
      <c r="C7" s="14" t="s">
        <v>16</v>
      </c>
      <c r="D7" s="8"/>
      <c r="E7" s="342"/>
      <c r="F7" s="342">
        <f>SUM(F8:F9)</f>
        <v>203498</v>
      </c>
      <c r="G7" s="342">
        <f>SUM(G8:G9)</f>
        <v>42000</v>
      </c>
      <c r="H7" s="342">
        <f>SUM(H8:H9)</f>
        <v>40000</v>
      </c>
      <c r="I7" s="183">
        <f t="shared" ref="I7:J7" si="4">SUM(I8:I9)</f>
        <v>32981</v>
      </c>
      <c r="J7" s="183">
        <f t="shared" si="4"/>
        <v>32981</v>
      </c>
      <c r="K7" s="216">
        <f t="shared" si="2"/>
        <v>0.82452499999999995</v>
      </c>
      <c r="L7" s="216">
        <f t="shared" si="3"/>
        <v>7.4524999999999952E-2</v>
      </c>
      <c r="M7" s="9"/>
      <c r="N7" s="9"/>
      <c r="O7" s="11"/>
      <c r="P7" s="15"/>
      <c r="Q7" s="15"/>
      <c r="R7" s="15"/>
      <c r="S7" s="12"/>
      <c r="T7" s="1">
        <v>9</v>
      </c>
    </row>
    <row r="8" spans="1:20" s="17" customFormat="1" ht="83.25" hidden="1" customHeight="1">
      <c r="A8" s="17" t="s">
        <v>17</v>
      </c>
      <c r="B8" s="18">
        <v>1</v>
      </c>
      <c r="C8" s="19" t="s">
        <v>419</v>
      </c>
      <c r="D8" s="19" t="s">
        <v>18</v>
      </c>
      <c r="E8" s="20" t="s">
        <v>19</v>
      </c>
      <c r="F8" s="20">
        <v>100359</v>
      </c>
      <c r="G8" s="20">
        <v>19200</v>
      </c>
      <c r="H8" s="20">
        <v>20000</v>
      </c>
      <c r="I8" s="184">
        <v>16471</v>
      </c>
      <c r="J8" s="185">
        <v>16471</v>
      </c>
      <c r="K8" s="216">
        <f t="shared" si="2"/>
        <v>0.82355</v>
      </c>
      <c r="L8" s="216">
        <f t="shared" si="3"/>
        <v>7.3550000000000004E-2</v>
      </c>
      <c r="M8" s="22" t="s">
        <v>90</v>
      </c>
      <c r="N8" s="236" t="s">
        <v>21</v>
      </c>
      <c r="O8" s="22" t="s">
        <v>586</v>
      </c>
      <c r="P8" s="22"/>
      <c r="Q8" s="236" t="s">
        <v>22</v>
      </c>
      <c r="R8" s="236"/>
      <c r="S8" s="21"/>
      <c r="T8" s="1">
        <v>9</v>
      </c>
    </row>
    <row r="9" spans="1:20" s="17" customFormat="1" ht="72.75" hidden="1" customHeight="1">
      <c r="A9" s="17" t="s">
        <v>17</v>
      </c>
      <c r="B9" s="18">
        <v>2</v>
      </c>
      <c r="C9" s="19" t="s">
        <v>23</v>
      </c>
      <c r="D9" s="19" t="s">
        <v>24</v>
      </c>
      <c r="E9" s="20" t="s">
        <v>19</v>
      </c>
      <c r="F9" s="20">
        <v>103139</v>
      </c>
      <c r="G9" s="20">
        <v>22800</v>
      </c>
      <c r="H9" s="20">
        <v>20000</v>
      </c>
      <c r="I9" s="184">
        <v>16510</v>
      </c>
      <c r="J9" s="185">
        <v>16510</v>
      </c>
      <c r="K9" s="216">
        <f t="shared" si="2"/>
        <v>0.82550000000000001</v>
      </c>
      <c r="L9" s="216">
        <f t="shared" si="3"/>
        <v>7.5500000000000012E-2</v>
      </c>
      <c r="M9" s="22" t="s">
        <v>90</v>
      </c>
      <c r="N9" s="22" t="s">
        <v>21</v>
      </c>
      <c r="O9" s="22" t="s">
        <v>587</v>
      </c>
      <c r="P9" s="22"/>
      <c r="Q9" s="236" t="s">
        <v>22</v>
      </c>
      <c r="R9" s="236"/>
      <c r="S9" s="21"/>
      <c r="T9" s="1">
        <v>9</v>
      </c>
    </row>
    <row r="10" spans="1:20" s="24" customFormat="1" ht="21" hidden="1" customHeight="1">
      <c r="B10" s="25"/>
      <c r="C10" s="26" t="s">
        <v>25</v>
      </c>
      <c r="D10" s="26"/>
      <c r="E10" s="27"/>
      <c r="F10" s="27">
        <f>SUM(F11:F12)</f>
        <v>37219</v>
      </c>
      <c r="G10" s="27">
        <f>SUM(G11:G12)</f>
        <v>0</v>
      </c>
      <c r="H10" s="27">
        <f>SUM(H11:H12)</f>
        <v>12500</v>
      </c>
      <c r="I10" s="186">
        <f t="shared" ref="I10:J10" si="5">SUM(I11:I12)</f>
        <v>6280</v>
      </c>
      <c r="J10" s="186">
        <f t="shared" si="5"/>
        <v>6280</v>
      </c>
      <c r="K10" s="216">
        <f t="shared" si="2"/>
        <v>0.50239999999999996</v>
      </c>
      <c r="L10" s="216">
        <f t="shared" si="3"/>
        <v>-0.24760000000000004</v>
      </c>
      <c r="M10" s="28"/>
      <c r="N10" s="28"/>
      <c r="O10" s="28"/>
      <c r="P10" s="28"/>
      <c r="Q10" s="14"/>
      <c r="R10" s="14"/>
      <c r="S10" s="29"/>
      <c r="T10" s="1">
        <v>9</v>
      </c>
    </row>
    <row r="11" spans="1:20" s="17" customFormat="1" ht="57" hidden="1" customHeight="1">
      <c r="A11" s="17" t="s">
        <v>17</v>
      </c>
      <c r="B11" s="18">
        <v>3</v>
      </c>
      <c r="C11" s="19" t="s">
        <v>408</v>
      </c>
      <c r="D11" s="19" t="s">
        <v>26</v>
      </c>
      <c r="E11" s="20" t="s">
        <v>27</v>
      </c>
      <c r="F11" s="20">
        <v>32719</v>
      </c>
      <c r="G11" s="20">
        <v>0</v>
      </c>
      <c r="H11" s="20">
        <v>8000</v>
      </c>
      <c r="I11" s="184">
        <v>6280</v>
      </c>
      <c r="J11" s="185">
        <v>6280</v>
      </c>
      <c r="K11" s="216">
        <f t="shared" si="2"/>
        <v>0.78500000000000003</v>
      </c>
      <c r="L11" s="216">
        <f t="shared" si="3"/>
        <v>3.5000000000000031E-2</v>
      </c>
      <c r="M11" s="22" t="s">
        <v>90</v>
      </c>
      <c r="N11" s="236" t="s">
        <v>28</v>
      </c>
      <c r="O11" s="22" t="s">
        <v>588</v>
      </c>
      <c r="P11" s="22"/>
      <c r="Q11" s="236" t="s">
        <v>22</v>
      </c>
      <c r="R11" s="236"/>
      <c r="S11" s="21"/>
      <c r="T11" s="1">
        <v>9</v>
      </c>
    </row>
    <row r="12" spans="1:20" s="31" customFormat="1" ht="75" hidden="1" customHeight="1">
      <c r="B12" s="32">
        <v>4</v>
      </c>
      <c r="C12" s="33" t="s">
        <v>29</v>
      </c>
      <c r="D12" s="33" t="s">
        <v>30</v>
      </c>
      <c r="E12" s="34" t="s">
        <v>397</v>
      </c>
      <c r="F12" s="34">
        <v>4500</v>
      </c>
      <c r="G12" s="34">
        <v>0</v>
      </c>
      <c r="H12" s="34">
        <v>4500</v>
      </c>
      <c r="I12" s="187">
        <v>0</v>
      </c>
      <c r="J12" s="188">
        <v>0</v>
      </c>
      <c r="K12" s="216">
        <f t="shared" si="2"/>
        <v>0</v>
      </c>
      <c r="L12" s="216">
        <f t="shared" si="3"/>
        <v>-0.75</v>
      </c>
      <c r="M12" s="35" t="s">
        <v>31</v>
      </c>
      <c r="N12" s="36" t="s">
        <v>32</v>
      </c>
      <c r="O12" s="35" t="s">
        <v>357</v>
      </c>
      <c r="P12" s="15"/>
      <c r="Q12" s="35" t="s">
        <v>33</v>
      </c>
      <c r="R12" s="35"/>
      <c r="S12" s="37"/>
      <c r="T12" s="1">
        <v>9</v>
      </c>
    </row>
    <row r="13" spans="1:20" ht="25.5" hidden="1" customHeight="1">
      <c r="B13" s="13" t="s">
        <v>34</v>
      </c>
      <c r="C13" s="38" t="s">
        <v>35</v>
      </c>
      <c r="D13" s="39"/>
      <c r="E13" s="342"/>
      <c r="F13" s="342">
        <f>F14+F16+F28+F47+F67+F72</f>
        <v>2413573</v>
      </c>
      <c r="G13" s="342">
        <f>G14+G16+G28+G47+G67+G72</f>
        <v>1020166</v>
      </c>
      <c r="H13" s="342">
        <f>H14+H16+H28+H47+H67+H72</f>
        <v>609408</v>
      </c>
      <c r="I13" s="183">
        <f t="shared" ref="I13:J13" si="6">I14+I16+I28+I47+I67+I72</f>
        <v>441197</v>
      </c>
      <c r="J13" s="183">
        <f t="shared" si="6"/>
        <v>551432</v>
      </c>
      <c r="K13" s="216">
        <f t="shared" si="2"/>
        <v>0.72397638363789119</v>
      </c>
      <c r="L13" s="216">
        <f t="shared" si="3"/>
        <v>-2.6023616362108815E-2</v>
      </c>
      <c r="M13" s="40"/>
      <c r="N13" s="12"/>
      <c r="O13" s="11"/>
      <c r="P13" s="11"/>
      <c r="Q13" s="11"/>
      <c r="R13" s="11"/>
      <c r="S13" s="12"/>
      <c r="T13" s="1">
        <v>9</v>
      </c>
    </row>
    <row r="14" spans="1:20" ht="25.5" hidden="1" customHeight="1">
      <c r="B14" s="13" t="s">
        <v>36</v>
      </c>
      <c r="C14" s="38" t="s">
        <v>37</v>
      </c>
      <c r="D14" s="39"/>
      <c r="E14" s="342"/>
      <c r="F14" s="342">
        <v>26000</v>
      </c>
      <c r="G14" s="342">
        <v>7200</v>
      </c>
      <c r="H14" s="342">
        <v>2500</v>
      </c>
      <c r="I14" s="183">
        <f>I15</f>
        <v>1420</v>
      </c>
      <c r="J14" s="183">
        <f>J15</f>
        <v>2390</v>
      </c>
      <c r="K14" s="216">
        <f t="shared" si="2"/>
        <v>0.56799999999999995</v>
      </c>
      <c r="L14" s="216">
        <f t="shared" si="3"/>
        <v>-0.18200000000000005</v>
      </c>
      <c r="M14" s="40"/>
      <c r="N14" s="12"/>
      <c r="O14" s="11"/>
      <c r="P14" s="11"/>
      <c r="Q14" s="11"/>
      <c r="R14" s="11"/>
      <c r="S14" s="12"/>
      <c r="T14" s="1">
        <v>9</v>
      </c>
    </row>
    <row r="15" spans="1:20" s="41" customFormat="1" ht="174" hidden="1" customHeight="1">
      <c r="A15" s="41" t="s">
        <v>17</v>
      </c>
      <c r="B15" s="42">
        <v>5</v>
      </c>
      <c r="C15" s="231" t="s">
        <v>381</v>
      </c>
      <c r="D15" s="44" t="s">
        <v>38</v>
      </c>
      <c r="E15" s="45" t="s">
        <v>39</v>
      </c>
      <c r="F15" s="45">
        <v>26000</v>
      </c>
      <c r="G15" s="45">
        <v>7200</v>
      </c>
      <c r="H15" s="45">
        <v>2500</v>
      </c>
      <c r="I15" s="189">
        <v>1420</v>
      </c>
      <c r="J15" s="185">
        <v>2390</v>
      </c>
      <c r="K15" s="216">
        <f t="shared" si="2"/>
        <v>0.56799999999999995</v>
      </c>
      <c r="L15" s="216">
        <f t="shared" si="3"/>
        <v>-0.18200000000000005</v>
      </c>
      <c r="M15" s="47" t="s">
        <v>40</v>
      </c>
      <c r="N15" s="49" t="s">
        <v>41</v>
      </c>
      <c r="O15" s="11" t="s">
        <v>577</v>
      </c>
      <c r="P15" s="284" t="s">
        <v>554</v>
      </c>
      <c r="Q15" s="284" t="s">
        <v>42</v>
      </c>
      <c r="R15" s="284"/>
      <c r="S15" s="49"/>
      <c r="T15" s="1">
        <v>9</v>
      </c>
    </row>
    <row r="16" spans="1:20" ht="25.5" hidden="1" customHeight="1">
      <c r="B16" s="13" t="s">
        <v>43</v>
      </c>
      <c r="C16" s="38" t="s">
        <v>44</v>
      </c>
      <c r="D16" s="39"/>
      <c r="E16" s="342"/>
      <c r="F16" s="342">
        <f>F17+F23</f>
        <v>336420</v>
      </c>
      <c r="G16" s="342">
        <f>G17+G23</f>
        <v>91500</v>
      </c>
      <c r="H16" s="342">
        <f>H17+H23</f>
        <v>98900</v>
      </c>
      <c r="I16" s="183">
        <f t="shared" ref="I16:J16" si="7">I17+I23</f>
        <v>73525</v>
      </c>
      <c r="J16" s="183">
        <f t="shared" si="7"/>
        <v>74040</v>
      </c>
      <c r="K16" s="216">
        <f t="shared" si="2"/>
        <v>0.74342770475227504</v>
      </c>
      <c r="L16" s="216">
        <f t="shared" si="3"/>
        <v>-6.5722952477249574E-3</v>
      </c>
      <c r="M16" s="40"/>
      <c r="N16" s="12"/>
      <c r="O16" s="11"/>
      <c r="P16" s="11"/>
      <c r="Q16" s="11"/>
      <c r="R16" s="11"/>
      <c r="S16" s="12"/>
      <c r="T16" s="1">
        <v>9</v>
      </c>
    </row>
    <row r="17" spans="1:39" ht="21" hidden="1" customHeight="1">
      <c r="B17" s="13"/>
      <c r="C17" s="38" t="s">
        <v>45</v>
      </c>
      <c r="D17" s="39"/>
      <c r="E17" s="342"/>
      <c r="F17" s="342">
        <f>SUM(F18:F22)</f>
        <v>292720</v>
      </c>
      <c r="G17" s="342">
        <f>SUM(G18:G22)</f>
        <v>90500</v>
      </c>
      <c r="H17" s="342">
        <f>SUM(H18:H22)</f>
        <v>84400</v>
      </c>
      <c r="I17" s="183">
        <f t="shared" ref="I17:J17" si="8">SUM(I18:I22)</f>
        <v>65034</v>
      </c>
      <c r="J17" s="183">
        <f t="shared" si="8"/>
        <v>65454</v>
      </c>
      <c r="K17" s="216">
        <f t="shared" si="2"/>
        <v>0.77054502369668243</v>
      </c>
      <c r="L17" s="216">
        <f t="shared" si="3"/>
        <v>2.054502369668243E-2</v>
      </c>
      <c r="M17" s="40"/>
      <c r="N17" s="12"/>
      <c r="O17" s="11"/>
      <c r="P17" s="11"/>
      <c r="Q17" s="11"/>
      <c r="R17" s="11"/>
      <c r="S17" s="12"/>
      <c r="T17" s="1">
        <v>9</v>
      </c>
    </row>
    <row r="18" spans="1:39" s="51" customFormat="1" ht="131.25" hidden="1" customHeight="1">
      <c r="A18" s="51" t="s">
        <v>17</v>
      </c>
      <c r="B18" s="52">
        <v>6</v>
      </c>
      <c r="C18" s="53" t="s">
        <v>46</v>
      </c>
      <c r="D18" s="53" t="s">
        <v>47</v>
      </c>
      <c r="E18" s="54" t="s">
        <v>39</v>
      </c>
      <c r="F18" s="54">
        <v>60000</v>
      </c>
      <c r="G18" s="54">
        <v>42000</v>
      </c>
      <c r="H18" s="54">
        <v>3600</v>
      </c>
      <c r="I18" s="190">
        <v>2704</v>
      </c>
      <c r="J18" s="188">
        <v>2704</v>
      </c>
      <c r="K18" s="216">
        <f t="shared" si="2"/>
        <v>0.75111111111111106</v>
      </c>
      <c r="L18" s="216">
        <f t="shared" si="3"/>
        <v>1.1111111111110628E-3</v>
      </c>
      <c r="M18" s="235" t="s">
        <v>52</v>
      </c>
      <c r="N18" s="57" t="s">
        <v>48</v>
      </c>
      <c r="O18" s="284" t="s">
        <v>604</v>
      </c>
      <c r="P18" s="58"/>
      <c r="Q18" s="284" t="s">
        <v>49</v>
      </c>
      <c r="R18" s="284"/>
      <c r="S18" s="57"/>
      <c r="T18" s="1">
        <v>9</v>
      </c>
    </row>
    <row r="19" spans="1:39" s="64" customFormat="1" ht="56.25" hidden="1" customHeight="1">
      <c r="A19" s="59" t="s">
        <v>17</v>
      </c>
      <c r="B19" s="42">
        <v>7</v>
      </c>
      <c r="C19" s="60" t="s">
        <v>404</v>
      </c>
      <c r="D19" s="61" t="s">
        <v>50</v>
      </c>
      <c r="E19" s="233" t="s">
        <v>51</v>
      </c>
      <c r="F19" s="233">
        <v>50300</v>
      </c>
      <c r="G19" s="233">
        <v>20000</v>
      </c>
      <c r="H19" s="233">
        <v>30300</v>
      </c>
      <c r="I19" s="191">
        <v>23450</v>
      </c>
      <c r="J19" s="191">
        <v>23100</v>
      </c>
      <c r="K19" s="216">
        <f t="shared" si="2"/>
        <v>0.77392739273927391</v>
      </c>
      <c r="L19" s="216">
        <f t="shared" si="3"/>
        <v>2.3927392739273912E-2</v>
      </c>
      <c r="M19" s="235" t="s">
        <v>52</v>
      </c>
      <c r="N19" s="233" t="s">
        <v>53</v>
      </c>
      <c r="O19" s="235" t="s">
        <v>567</v>
      </c>
      <c r="P19" s="233"/>
      <c r="Q19" s="235" t="s">
        <v>54</v>
      </c>
      <c r="R19" s="235"/>
      <c r="S19" s="46"/>
      <c r="T19" s="1">
        <v>9</v>
      </c>
    </row>
    <row r="20" spans="1:39" s="64" customFormat="1" ht="62.25" customHeight="1">
      <c r="A20" s="64" t="s">
        <v>55</v>
      </c>
      <c r="B20" s="42">
        <v>8</v>
      </c>
      <c r="C20" s="60" t="s">
        <v>396</v>
      </c>
      <c r="D20" s="61" t="s">
        <v>56</v>
      </c>
      <c r="E20" s="233" t="s">
        <v>57</v>
      </c>
      <c r="F20" s="233">
        <v>100000</v>
      </c>
      <c r="G20" s="233">
        <v>20000</v>
      </c>
      <c r="H20" s="233">
        <v>20000</v>
      </c>
      <c r="I20" s="191">
        <v>15150</v>
      </c>
      <c r="J20" s="191">
        <v>15520</v>
      </c>
      <c r="K20" s="216">
        <f t="shared" si="2"/>
        <v>0.75749999999999995</v>
      </c>
      <c r="L20" s="216">
        <f t="shared" si="3"/>
        <v>7.4999999999999512E-3</v>
      </c>
      <c r="M20" s="235" t="s">
        <v>52</v>
      </c>
      <c r="N20" s="233" t="s">
        <v>53</v>
      </c>
      <c r="O20" s="235" t="s">
        <v>568</v>
      </c>
      <c r="P20" s="233"/>
      <c r="Q20" s="235" t="s">
        <v>58</v>
      </c>
      <c r="R20" s="235"/>
      <c r="S20" s="49"/>
      <c r="T20" s="1">
        <v>9</v>
      </c>
      <c r="U20" s="1"/>
      <c r="V20" s="1"/>
      <c r="W20" s="1"/>
      <c r="X20" s="1"/>
      <c r="Y20" s="1"/>
      <c r="Z20" s="1"/>
      <c r="AA20" s="1"/>
      <c r="AB20" s="1"/>
      <c r="AC20" s="1"/>
      <c r="AD20" s="1"/>
      <c r="AE20" s="1"/>
      <c r="AF20" s="1"/>
      <c r="AG20" s="1"/>
      <c r="AH20" s="1"/>
      <c r="AI20" s="1"/>
      <c r="AJ20" s="1"/>
      <c r="AK20" s="1"/>
      <c r="AL20" s="1"/>
    </row>
    <row r="21" spans="1:39" s="64" customFormat="1" ht="68.25" hidden="1" customHeight="1">
      <c r="A21" s="64" t="s">
        <v>17</v>
      </c>
      <c r="B21" s="42">
        <v>9</v>
      </c>
      <c r="C21" s="60" t="s">
        <v>59</v>
      </c>
      <c r="D21" s="61" t="s">
        <v>60</v>
      </c>
      <c r="E21" s="233" t="s">
        <v>61</v>
      </c>
      <c r="F21" s="233">
        <v>60800</v>
      </c>
      <c r="G21" s="233">
        <v>5000</v>
      </c>
      <c r="H21" s="233">
        <v>25000</v>
      </c>
      <c r="I21" s="191">
        <v>18950</v>
      </c>
      <c r="J21" s="191">
        <v>19350</v>
      </c>
      <c r="K21" s="216">
        <f t="shared" si="2"/>
        <v>0.75800000000000001</v>
      </c>
      <c r="L21" s="216">
        <f t="shared" si="3"/>
        <v>8.0000000000000071E-3</v>
      </c>
      <c r="M21" s="235" t="s">
        <v>52</v>
      </c>
      <c r="N21" s="233" t="s">
        <v>53</v>
      </c>
      <c r="O21" s="235" t="s">
        <v>569</v>
      </c>
      <c r="P21" s="233"/>
      <c r="Q21" s="235" t="s">
        <v>54</v>
      </c>
      <c r="R21" s="235"/>
      <c r="S21" s="49"/>
      <c r="T21" s="1">
        <v>9</v>
      </c>
    </row>
    <row r="22" spans="1:39" s="64" customFormat="1" ht="72" hidden="1" customHeight="1">
      <c r="A22" s="64" t="s">
        <v>17</v>
      </c>
      <c r="B22" s="42">
        <v>10</v>
      </c>
      <c r="C22" s="231" t="s">
        <v>62</v>
      </c>
      <c r="D22" s="231" t="s">
        <v>348</v>
      </c>
      <c r="E22" s="233" t="s">
        <v>63</v>
      </c>
      <c r="F22" s="233">
        <v>21620</v>
      </c>
      <c r="G22" s="233">
        <v>3500</v>
      </c>
      <c r="H22" s="233">
        <v>5500</v>
      </c>
      <c r="I22" s="191">
        <v>4780</v>
      </c>
      <c r="J22" s="185">
        <v>4780</v>
      </c>
      <c r="K22" s="216">
        <f t="shared" si="2"/>
        <v>0.86909090909090914</v>
      </c>
      <c r="L22" s="216">
        <f t="shared" si="3"/>
        <v>0.11909090909090914</v>
      </c>
      <c r="M22" s="35" t="s">
        <v>64</v>
      </c>
      <c r="N22" s="48" t="s">
        <v>65</v>
      </c>
      <c r="O22" s="284" t="s">
        <v>486</v>
      </c>
      <c r="P22" s="284"/>
      <c r="Q22" s="284" t="s">
        <v>66</v>
      </c>
      <c r="R22" s="284"/>
      <c r="S22" s="49"/>
      <c r="T22" s="1">
        <v>9</v>
      </c>
    </row>
    <row r="23" spans="1:39" s="66" customFormat="1" ht="21" hidden="1" customHeight="1">
      <c r="B23" s="13"/>
      <c r="C23" s="38" t="s">
        <v>67</v>
      </c>
      <c r="D23" s="38"/>
      <c r="E23" s="67"/>
      <c r="F23" s="68">
        <f>SUM(F24:F27)</f>
        <v>43700</v>
      </c>
      <c r="G23" s="68">
        <f>SUM(G24:G27)</f>
        <v>1000</v>
      </c>
      <c r="H23" s="68">
        <f>SUM(H24:H27)</f>
        <v>14500</v>
      </c>
      <c r="I23" s="192">
        <f t="shared" ref="I23:J23" si="9">SUM(I24:I27)</f>
        <v>8491</v>
      </c>
      <c r="J23" s="192">
        <f t="shared" si="9"/>
        <v>8586</v>
      </c>
      <c r="K23" s="216">
        <f t="shared" si="2"/>
        <v>0.58558620689655172</v>
      </c>
      <c r="L23" s="216">
        <f t="shared" si="3"/>
        <v>-0.16441379310344828</v>
      </c>
      <c r="M23" s="69"/>
      <c r="N23" s="70"/>
      <c r="O23" s="234"/>
      <c r="P23" s="234"/>
      <c r="Q23" s="234"/>
      <c r="R23" s="234"/>
      <c r="S23" s="72"/>
      <c r="T23" s="1">
        <v>9</v>
      </c>
      <c r="U23" s="64"/>
      <c r="V23" s="64"/>
      <c r="W23" s="64"/>
      <c r="X23" s="64"/>
      <c r="Y23" s="64"/>
      <c r="Z23" s="64"/>
      <c r="AA23" s="64"/>
      <c r="AB23" s="64"/>
      <c r="AC23" s="64"/>
      <c r="AD23" s="64"/>
      <c r="AE23" s="64"/>
      <c r="AF23" s="64"/>
      <c r="AG23" s="64"/>
      <c r="AH23" s="64"/>
      <c r="AI23" s="64"/>
      <c r="AJ23" s="64"/>
      <c r="AK23" s="64"/>
      <c r="AL23" s="64"/>
      <c r="AM23" s="64"/>
    </row>
    <row r="24" spans="1:39" s="64" customFormat="1" ht="86.25" hidden="1" customHeight="1">
      <c r="A24" s="64" t="s">
        <v>17</v>
      </c>
      <c r="B24" s="42">
        <v>11</v>
      </c>
      <c r="C24" s="231" t="s">
        <v>68</v>
      </c>
      <c r="D24" s="231" t="s">
        <v>69</v>
      </c>
      <c r="E24" s="233" t="s">
        <v>346</v>
      </c>
      <c r="F24" s="233">
        <v>25000</v>
      </c>
      <c r="G24" s="233" t="s">
        <v>70</v>
      </c>
      <c r="H24" s="233">
        <v>7000</v>
      </c>
      <c r="I24" s="191">
        <v>5300</v>
      </c>
      <c r="J24" s="185">
        <v>5300</v>
      </c>
      <c r="K24" s="216">
        <f>I24/H24</f>
        <v>0.75714285714285712</v>
      </c>
      <c r="L24" s="216">
        <f t="shared" si="3"/>
        <v>7.1428571428571175E-3</v>
      </c>
      <c r="M24" s="22" t="s">
        <v>52</v>
      </c>
      <c r="N24" s="48" t="s">
        <v>71</v>
      </c>
      <c r="O24" s="284" t="s">
        <v>436</v>
      </c>
      <c r="P24" s="284"/>
      <c r="Q24" s="284" t="s">
        <v>72</v>
      </c>
      <c r="R24" s="284"/>
      <c r="S24" s="48"/>
      <c r="T24" s="1">
        <v>9</v>
      </c>
      <c r="AM24" s="1"/>
    </row>
    <row r="25" spans="1:39" s="77" customFormat="1" ht="57.75" hidden="1" customHeight="1">
      <c r="A25" s="64" t="s">
        <v>17</v>
      </c>
      <c r="B25" s="42">
        <v>12</v>
      </c>
      <c r="C25" s="73" t="s">
        <v>409</v>
      </c>
      <c r="D25" s="48" t="s">
        <v>73</v>
      </c>
      <c r="E25" s="74" t="s">
        <v>74</v>
      </c>
      <c r="F25" s="74">
        <v>5000</v>
      </c>
      <c r="G25" s="74">
        <v>1000</v>
      </c>
      <c r="H25" s="194">
        <v>4000</v>
      </c>
      <c r="I25" s="193">
        <v>1000</v>
      </c>
      <c r="J25" s="194">
        <v>1000</v>
      </c>
      <c r="K25" s="216">
        <f t="shared" si="2"/>
        <v>0.25</v>
      </c>
      <c r="L25" s="216">
        <f t="shared" si="3"/>
        <v>-0.5</v>
      </c>
      <c r="M25" s="387" t="s">
        <v>335</v>
      </c>
      <c r="N25" s="49" t="s">
        <v>75</v>
      </c>
      <c r="O25" s="284" t="s">
        <v>593</v>
      </c>
      <c r="P25" s="11"/>
      <c r="Q25" s="284" t="s">
        <v>76</v>
      </c>
      <c r="R25" s="284"/>
      <c r="S25" s="12"/>
      <c r="T25" s="1">
        <v>9</v>
      </c>
    </row>
    <row r="26" spans="1:39" s="64" customFormat="1" ht="54" hidden="1" customHeight="1">
      <c r="A26" s="64" t="s">
        <v>17</v>
      </c>
      <c r="B26" s="42">
        <v>13</v>
      </c>
      <c r="C26" s="60" t="s">
        <v>77</v>
      </c>
      <c r="D26" s="60" t="s">
        <v>78</v>
      </c>
      <c r="E26" s="233" t="s">
        <v>79</v>
      </c>
      <c r="F26" s="233">
        <v>5700</v>
      </c>
      <c r="G26" s="233">
        <v>0</v>
      </c>
      <c r="H26" s="233">
        <v>1500</v>
      </c>
      <c r="I26" s="191">
        <v>1355</v>
      </c>
      <c r="J26" s="191">
        <v>1450</v>
      </c>
      <c r="K26" s="216">
        <f t="shared" si="2"/>
        <v>0.90333333333333332</v>
      </c>
      <c r="L26" s="216">
        <f t="shared" si="3"/>
        <v>0.15333333333333332</v>
      </c>
      <c r="M26" s="235" t="s">
        <v>52</v>
      </c>
      <c r="N26" s="233"/>
      <c r="O26" s="229" t="s">
        <v>571</v>
      </c>
      <c r="P26" s="233"/>
      <c r="Q26" s="235" t="s">
        <v>54</v>
      </c>
      <c r="R26" s="235"/>
      <c r="S26" s="48"/>
      <c r="T26" s="1">
        <v>9</v>
      </c>
    </row>
    <row r="27" spans="1:39" s="78" customFormat="1" ht="119.25" hidden="1"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-0.33200000000000002</v>
      </c>
      <c r="M27" s="235" t="s">
        <v>52</v>
      </c>
      <c r="N27" s="233" t="s">
        <v>75</v>
      </c>
      <c r="O27" s="235" t="s">
        <v>606</v>
      </c>
      <c r="P27" s="233" t="s">
        <v>607</v>
      </c>
      <c r="Q27" s="235" t="s">
        <v>338</v>
      </c>
      <c r="R27" s="235"/>
      <c r="S27" s="48"/>
      <c r="T27" s="1">
        <v>9</v>
      </c>
    </row>
    <row r="28" spans="1:39" ht="25.5" hidden="1" customHeight="1">
      <c r="B28" s="13" t="s">
        <v>82</v>
      </c>
      <c r="C28" s="38" t="s">
        <v>83</v>
      </c>
      <c r="D28" s="39"/>
      <c r="E28" s="342"/>
      <c r="F28" s="342">
        <f>F29+F39</f>
        <v>202209</v>
      </c>
      <c r="G28" s="342">
        <f>G29+G39</f>
        <v>74880</v>
      </c>
      <c r="H28" s="342">
        <f>H29+H39</f>
        <v>89360</v>
      </c>
      <c r="I28" s="183">
        <f t="shared" ref="I28:J28" si="10">I29+I39</f>
        <v>66807</v>
      </c>
      <c r="J28" s="183">
        <f t="shared" si="10"/>
        <v>72315</v>
      </c>
      <c r="K28" s="216">
        <f t="shared" si="2"/>
        <v>0.7476163831692032</v>
      </c>
      <c r="L28" s="216">
        <f t="shared" si="3"/>
        <v>-2.3836168307967975E-3</v>
      </c>
      <c r="M28" s="40"/>
      <c r="N28" s="12"/>
      <c r="O28" s="11"/>
      <c r="P28" s="11"/>
      <c r="Q28" s="11"/>
      <c r="R28" s="11"/>
      <c r="S28" s="12"/>
      <c r="T28" s="1">
        <v>9</v>
      </c>
      <c r="U28" s="64"/>
      <c r="V28" s="64"/>
      <c r="W28" s="64"/>
      <c r="X28" s="64"/>
      <c r="Y28" s="64"/>
      <c r="Z28" s="64"/>
      <c r="AA28" s="64"/>
      <c r="AB28" s="64"/>
      <c r="AC28" s="64"/>
      <c r="AD28" s="64"/>
      <c r="AE28" s="64"/>
      <c r="AF28" s="64"/>
      <c r="AG28" s="64"/>
      <c r="AH28" s="64"/>
      <c r="AI28" s="64"/>
      <c r="AJ28" s="64"/>
      <c r="AK28" s="64"/>
      <c r="AL28" s="64"/>
      <c r="AM28" s="64"/>
    </row>
    <row r="29" spans="1:39" ht="21" hidden="1" customHeight="1">
      <c r="B29" s="13"/>
      <c r="C29" s="38" t="s">
        <v>84</v>
      </c>
      <c r="D29" s="39"/>
      <c r="E29" s="342"/>
      <c r="F29" s="342">
        <f>SUM(F30:F38)</f>
        <v>134979</v>
      </c>
      <c r="G29" s="342">
        <f>SUM(G30:G38)</f>
        <v>67500</v>
      </c>
      <c r="H29" s="342">
        <f>SUM(H30:H38)</f>
        <v>51400</v>
      </c>
      <c r="I29" s="183">
        <f t="shared" ref="I29:J29" si="11">SUM(I30:I38)</f>
        <v>39182</v>
      </c>
      <c r="J29" s="183">
        <f t="shared" si="11"/>
        <v>43882</v>
      </c>
      <c r="K29" s="216">
        <f t="shared" si="2"/>
        <v>0.76229571984435796</v>
      </c>
      <c r="L29" s="216">
        <f t="shared" si="3"/>
        <v>1.2295719844357955E-2</v>
      </c>
      <c r="M29" s="40"/>
      <c r="N29" s="12"/>
      <c r="O29" s="11"/>
      <c r="P29" s="11"/>
      <c r="Q29" s="11"/>
      <c r="R29" s="11"/>
      <c r="S29" s="12"/>
      <c r="T29" s="1">
        <v>9</v>
      </c>
      <c r="U29" s="64"/>
      <c r="V29" s="64"/>
      <c r="W29" s="64"/>
      <c r="X29" s="64"/>
      <c r="Y29" s="64"/>
      <c r="Z29" s="64"/>
      <c r="AA29" s="64"/>
      <c r="AB29" s="64"/>
      <c r="AC29" s="64"/>
      <c r="AD29" s="64"/>
      <c r="AE29" s="64"/>
      <c r="AF29" s="64"/>
      <c r="AG29" s="64"/>
      <c r="AH29" s="64"/>
      <c r="AI29" s="64"/>
      <c r="AJ29" s="64"/>
      <c r="AK29" s="64"/>
      <c r="AL29" s="64"/>
      <c r="AM29" s="64"/>
    </row>
    <row r="30" spans="1:39" s="79" customFormat="1" ht="80.25" hidden="1" customHeight="1">
      <c r="A30" s="79" t="s">
        <v>17</v>
      </c>
      <c r="B30" s="80">
        <v>15</v>
      </c>
      <c r="C30" s="36" t="s">
        <v>410</v>
      </c>
      <c r="D30" s="36" t="s">
        <v>85</v>
      </c>
      <c r="E30" s="30" t="s">
        <v>51</v>
      </c>
      <c r="F30" s="30">
        <v>32000</v>
      </c>
      <c r="G30" s="30">
        <v>20000</v>
      </c>
      <c r="H30" s="30">
        <v>12000</v>
      </c>
      <c r="I30" s="188">
        <v>9200</v>
      </c>
      <c r="J30" s="188">
        <v>12000</v>
      </c>
      <c r="K30" s="216">
        <f t="shared" si="2"/>
        <v>0.76666666666666672</v>
      </c>
      <c r="L30" s="216">
        <f t="shared" si="3"/>
        <v>1.6666666666666718E-2</v>
      </c>
      <c r="M30" s="35" t="s">
        <v>52</v>
      </c>
      <c r="N30" s="36" t="s">
        <v>86</v>
      </c>
      <c r="O30" s="35" t="s">
        <v>611</v>
      </c>
      <c r="P30" s="256" t="s">
        <v>546</v>
      </c>
      <c r="Q30" s="35" t="s">
        <v>87</v>
      </c>
      <c r="R30" s="35"/>
      <c r="S30" s="81"/>
      <c r="T30" s="1">
        <v>9</v>
      </c>
    </row>
    <row r="31" spans="1:39" s="64" customFormat="1" ht="55.5" hidden="1" customHeight="1">
      <c r="A31" s="79" t="s">
        <v>17</v>
      </c>
      <c r="B31" s="42">
        <v>16</v>
      </c>
      <c r="C31" s="60" t="s">
        <v>88</v>
      </c>
      <c r="D31" s="61" t="s">
        <v>89</v>
      </c>
      <c r="E31" s="233" t="s">
        <v>61</v>
      </c>
      <c r="F31" s="191">
        <v>8000</v>
      </c>
      <c r="G31" s="233">
        <v>1000</v>
      </c>
      <c r="H31" s="233">
        <v>5000</v>
      </c>
      <c r="I31" s="191">
        <v>3835</v>
      </c>
      <c r="J31" s="191">
        <v>5000</v>
      </c>
      <c r="K31" s="216">
        <f t="shared" si="2"/>
        <v>0.76700000000000002</v>
      </c>
      <c r="L31" s="216">
        <f t="shared" si="3"/>
        <v>1.7000000000000015E-2</v>
      </c>
      <c r="M31" s="235" t="s">
        <v>90</v>
      </c>
      <c r="N31" s="233" t="s">
        <v>53</v>
      </c>
      <c r="O31" s="235" t="s">
        <v>572</v>
      </c>
      <c r="P31" s="233"/>
      <c r="Q31" s="235" t="s">
        <v>91</v>
      </c>
      <c r="R31" s="235"/>
      <c r="S31" s="49"/>
      <c r="T31" s="1">
        <v>9</v>
      </c>
      <c r="AM31" s="41"/>
    </row>
    <row r="32" spans="1:39" s="64" customFormat="1" ht="120" hidden="1" customHeight="1">
      <c r="A32" s="79" t="s">
        <v>17</v>
      </c>
      <c r="B32" s="42">
        <v>17</v>
      </c>
      <c r="C32" s="60" t="s">
        <v>92</v>
      </c>
      <c r="D32" s="61" t="s">
        <v>93</v>
      </c>
      <c r="E32" s="233" t="s">
        <v>94</v>
      </c>
      <c r="F32" s="233">
        <v>26100</v>
      </c>
      <c r="G32" s="233">
        <v>18400</v>
      </c>
      <c r="H32" s="233">
        <v>5000</v>
      </c>
      <c r="I32" s="191">
        <v>3815</v>
      </c>
      <c r="J32" s="191">
        <v>4550</v>
      </c>
      <c r="K32" s="216">
        <f t="shared" si="2"/>
        <v>0.76300000000000001</v>
      </c>
      <c r="L32" s="216">
        <f t="shared" si="3"/>
        <v>1.3000000000000012E-2</v>
      </c>
      <c r="M32" s="235" t="s">
        <v>52</v>
      </c>
      <c r="N32" s="233" t="s">
        <v>53</v>
      </c>
      <c r="O32" s="235" t="s">
        <v>570</v>
      </c>
      <c r="P32" s="233"/>
      <c r="Q32" s="235" t="s">
        <v>54</v>
      </c>
      <c r="R32" s="235"/>
      <c r="S32" s="49"/>
      <c r="T32" s="1">
        <v>9</v>
      </c>
      <c r="AM32" s="82"/>
    </row>
    <row r="33" spans="1:39" s="64" customFormat="1" ht="55.5" hidden="1" customHeight="1">
      <c r="B33" s="42">
        <v>18</v>
      </c>
      <c r="C33" s="60" t="s">
        <v>314</v>
      </c>
      <c r="D33" s="61" t="s">
        <v>390</v>
      </c>
      <c r="E33" s="233" t="s">
        <v>51</v>
      </c>
      <c r="F33" s="233">
        <v>3500</v>
      </c>
      <c r="G33" s="233">
        <v>1600</v>
      </c>
      <c r="H33" s="233">
        <v>1900</v>
      </c>
      <c r="I33" s="191">
        <v>181</v>
      </c>
      <c r="J33" s="191">
        <v>181</v>
      </c>
      <c r="K33" s="216">
        <f t="shared" si="2"/>
        <v>9.5263157894736841E-2</v>
      </c>
      <c r="L33" s="216">
        <f t="shared" si="3"/>
        <v>-0.65473684210526317</v>
      </c>
      <c r="M33" s="235" t="s">
        <v>52</v>
      </c>
      <c r="N33" s="233" t="s">
        <v>95</v>
      </c>
      <c r="O33" s="235" t="s">
        <v>340</v>
      </c>
      <c r="P33" s="233"/>
      <c r="Q33" s="235" t="s">
        <v>96</v>
      </c>
      <c r="R33" s="235"/>
      <c r="S33" s="49"/>
      <c r="T33" s="1">
        <v>9</v>
      </c>
    </row>
    <row r="34" spans="1:39" s="64" customFormat="1" ht="117.75" hidden="1" customHeight="1">
      <c r="A34" s="64" t="s">
        <v>17</v>
      </c>
      <c r="B34" s="42">
        <v>19</v>
      </c>
      <c r="C34" s="60" t="s">
        <v>97</v>
      </c>
      <c r="D34" s="61" t="s">
        <v>98</v>
      </c>
      <c r="E34" s="233" t="s">
        <v>99</v>
      </c>
      <c r="F34" s="233">
        <v>19379</v>
      </c>
      <c r="G34" s="233">
        <v>5000</v>
      </c>
      <c r="H34" s="233">
        <v>8000</v>
      </c>
      <c r="I34" s="191">
        <v>6335</v>
      </c>
      <c r="J34" s="191">
        <v>6335</v>
      </c>
      <c r="K34" s="216">
        <f t="shared" si="2"/>
        <v>0.791875</v>
      </c>
      <c r="L34" s="216">
        <f t="shared" si="3"/>
        <v>4.1874999999999996E-2</v>
      </c>
      <c r="M34" s="235" t="s">
        <v>90</v>
      </c>
      <c r="N34" s="233" t="s">
        <v>100</v>
      </c>
      <c r="O34" s="235" t="s">
        <v>602</v>
      </c>
      <c r="P34" s="233"/>
      <c r="Q34" s="235" t="s">
        <v>66</v>
      </c>
      <c r="R34" s="235"/>
      <c r="S34" s="49"/>
      <c r="T34" s="1">
        <v>9</v>
      </c>
    </row>
    <row r="35" spans="1:39" s="64" customFormat="1" ht="87" hidden="1" customHeight="1">
      <c r="A35" s="64" t="s">
        <v>17</v>
      </c>
      <c r="B35" s="42">
        <v>20</v>
      </c>
      <c r="C35" s="60" t="s">
        <v>101</v>
      </c>
      <c r="D35" s="61" t="s">
        <v>102</v>
      </c>
      <c r="E35" s="233" t="s">
        <v>51</v>
      </c>
      <c r="F35" s="233">
        <v>20000</v>
      </c>
      <c r="G35" s="233">
        <v>9000</v>
      </c>
      <c r="H35" s="233">
        <v>11000</v>
      </c>
      <c r="I35" s="191">
        <v>8720</v>
      </c>
      <c r="J35" s="191">
        <v>8720</v>
      </c>
      <c r="K35" s="216">
        <f t="shared" si="2"/>
        <v>0.79272727272727272</v>
      </c>
      <c r="L35" s="216">
        <f t="shared" si="3"/>
        <v>4.2727272727272725E-2</v>
      </c>
      <c r="M35" s="235" t="s">
        <v>103</v>
      </c>
      <c r="N35" s="233" t="s">
        <v>104</v>
      </c>
      <c r="O35" s="235" t="s">
        <v>601</v>
      </c>
      <c r="P35" s="233"/>
      <c r="Q35" s="235" t="s">
        <v>105</v>
      </c>
      <c r="R35" s="235"/>
      <c r="S35" s="49"/>
      <c r="T35" s="1">
        <v>9</v>
      </c>
    </row>
    <row r="36" spans="1:39" s="64" customFormat="1" ht="48.75" hidden="1" customHeight="1">
      <c r="A36" s="64" t="s">
        <v>17</v>
      </c>
      <c r="B36" s="42">
        <v>21</v>
      </c>
      <c r="C36" s="231" t="s">
        <v>405</v>
      </c>
      <c r="D36" s="231" t="s">
        <v>389</v>
      </c>
      <c r="E36" s="45" t="s">
        <v>51</v>
      </c>
      <c r="F36" s="45">
        <v>3000</v>
      </c>
      <c r="G36" s="45">
        <v>2500</v>
      </c>
      <c r="H36" s="45">
        <v>500</v>
      </c>
      <c r="I36" s="189">
        <v>550</v>
      </c>
      <c r="J36" s="189">
        <v>550</v>
      </c>
      <c r="K36" s="216">
        <f t="shared" si="2"/>
        <v>1.1000000000000001</v>
      </c>
      <c r="L36" s="216">
        <f t="shared" si="3"/>
        <v>0.35000000000000009</v>
      </c>
      <c r="M36" s="22" t="s">
        <v>52</v>
      </c>
      <c r="N36" s="231" t="s">
        <v>106</v>
      </c>
      <c r="O36" s="284" t="s">
        <v>556</v>
      </c>
      <c r="P36" s="284"/>
      <c r="Q36" s="284" t="s">
        <v>107</v>
      </c>
      <c r="R36" s="284"/>
      <c r="S36" s="49"/>
      <c r="T36" s="1">
        <v>9</v>
      </c>
    </row>
    <row r="37" spans="1:39" s="64" customFormat="1" ht="78.75" hidden="1" customHeight="1">
      <c r="A37" s="64" t="s">
        <v>17</v>
      </c>
      <c r="B37" s="42">
        <v>22</v>
      </c>
      <c r="C37" s="60" t="s">
        <v>108</v>
      </c>
      <c r="D37" s="61" t="s">
        <v>109</v>
      </c>
      <c r="E37" s="233" t="s">
        <v>74</v>
      </c>
      <c r="F37" s="233">
        <v>5000</v>
      </c>
      <c r="G37" s="191">
        <v>2000</v>
      </c>
      <c r="H37" s="191">
        <v>3000</v>
      </c>
      <c r="I37" s="191">
        <v>2246</v>
      </c>
      <c r="J37" s="191">
        <v>2246</v>
      </c>
      <c r="K37" s="216">
        <f t="shared" si="2"/>
        <v>0.7486666666666667</v>
      </c>
      <c r="L37" s="216">
        <f t="shared" si="3"/>
        <v>-1.3333333333332975E-3</v>
      </c>
      <c r="M37" s="235" t="s">
        <v>110</v>
      </c>
      <c r="N37" s="233" t="s">
        <v>111</v>
      </c>
      <c r="O37" s="235" t="s">
        <v>605</v>
      </c>
      <c r="P37" s="233"/>
      <c r="Q37" s="235" t="s">
        <v>112</v>
      </c>
      <c r="R37" s="235"/>
      <c r="S37" s="49"/>
      <c r="T37" s="1">
        <v>9</v>
      </c>
    </row>
    <row r="38" spans="1:39" s="41" customFormat="1" ht="60" hidden="1" customHeight="1">
      <c r="A38" s="64" t="s">
        <v>17</v>
      </c>
      <c r="B38" s="42">
        <v>23</v>
      </c>
      <c r="C38" s="9" t="s">
        <v>406</v>
      </c>
      <c r="D38" s="231" t="s">
        <v>113</v>
      </c>
      <c r="E38" s="45" t="s">
        <v>114</v>
      </c>
      <c r="F38" s="45">
        <v>18000</v>
      </c>
      <c r="G38" s="45">
        <v>8000</v>
      </c>
      <c r="H38" s="45">
        <v>5000</v>
      </c>
      <c r="I38" s="189">
        <v>4300</v>
      </c>
      <c r="J38" s="185">
        <v>4300</v>
      </c>
      <c r="K38" s="216">
        <f t="shared" si="2"/>
        <v>0.86</v>
      </c>
      <c r="L38" s="216">
        <f t="shared" si="3"/>
        <v>0.10999999999999999</v>
      </c>
      <c r="M38" s="47" t="s">
        <v>90</v>
      </c>
      <c r="N38" s="48" t="s">
        <v>115</v>
      </c>
      <c r="O38" s="284" t="s">
        <v>542</v>
      </c>
      <c r="P38" s="54"/>
      <c r="Q38" s="284" t="s">
        <v>116</v>
      </c>
      <c r="R38" s="284"/>
      <c r="S38" s="49"/>
      <c r="T38" s="1">
        <v>9</v>
      </c>
      <c r="U38" s="64"/>
      <c r="V38" s="64"/>
      <c r="W38" s="64"/>
      <c r="X38" s="64"/>
      <c r="Y38" s="64"/>
      <c r="Z38" s="64"/>
      <c r="AA38" s="64"/>
      <c r="AB38" s="64"/>
      <c r="AC38" s="64"/>
      <c r="AD38" s="64"/>
      <c r="AE38" s="64"/>
      <c r="AF38" s="64"/>
      <c r="AG38" s="64"/>
      <c r="AH38" s="64"/>
      <c r="AI38" s="64"/>
      <c r="AJ38" s="64"/>
      <c r="AK38" s="64"/>
      <c r="AL38" s="64"/>
      <c r="AM38" s="64"/>
    </row>
    <row r="39" spans="1:39" s="82" customFormat="1" ht="21" hidden="1" customHeight="1">
      <c r="B39" s="13"/>
      <c r="C39" s="83" t="s">
        <v>117</v>
      </c>
      <c r="D39" s="38"/>
      <c r="E39" s="25"/>
      <c r="F39" s="25">
        <f>SUM(F40:F46)</f>
        <v>67230</v>
      </c>
      <c r="G39" s="25">
        <f>SUM(G40:G46)</f>
        <v>7380</v>
      </c>
      <c r="H39" s="25">
        <f>SUM(H40:H46)</f>
        <v>37960</v>
      </c>
      <c r="I39" s="195">
        <f t="shared" ref="I39:J39" si="12">SUM(I40:I46)</f>
        <v>27625</v>
      </c>
      <c r="J39" s="195">
        <f t="shared" si="12"/>
        <v>28433</v>
      </c>
      <c r="K39" s="216">
        <f t="shared" si="2"/>
        <v>0.72773972602739723</v>
      </c>
      <c r="L39" s="216">
        <f t="shared" si="3"/>
        <v>-2.2260273972602773E-2</v>
      </c>
      <c r="M39" s="84"/>
      <c r="N39" s="70"/>
      <c r="O39" s="234"/>
      <c r="P39" s="85"/>
      <c r="Q39" s="234"/>
      <c r="R39" s="234"/>
      <c r="S39" s="72"/>
      <c r="T39" s="1">
        <v>9</v>
      </c>
      <c r="U39" s="64"/>
      <c r="V39" s="64"/>
      <c r="W39" s="64"/>
      <c r="X39" s="64"/>
      <c r="Y39" s="64"/>
      <c r="Z39" s="64"/>
      <c r="AA39" s="64"/>
      <c r="AB39" s="64"/>
      <c r="AC39" s="64"/>
      <c r="AD39" s="64"/>
      <c r="AE39" s="64"/>
      <c r="AF39" s="64"/>
      <c r="AG39" s="64"/>
      <c r="AH39" s="64"/>
      <c r="AI39" s="64"/>
      <c r="AJ39" s="64"/>
      <c r="AK39" s="64"/>
      <c r="AL39" s="64"/>
      <c r="AM39" s="64"/>
    </row>
    <row r="40" spans="1:39" s="79" customFormat="1" ht="185.25" hidden="1" customHeight="1">
      <c r="A40" s="64" t="s">
        <v>17</v>
      </c>
      <c r="B40" s="86">
        <v>24</v>
      </c>
      <c r="C40" s="87" t="s">
        <v>322</v>
      </c>
      <c r="D40" s="87" t="s">
        <v>323</v>
      </c>
      <c r="E40" s="88" t="s">
        <v>118</v>
      </c>
      <c r="F40" s="88">
        <v>11810</v>
      </c>
      <c r="G40" s="88">
        <v>1800</v>
      </c>
      <c r="H40" s="88">
        <v>8660</v>
      </c>
      <c r="I40" s="196">
        <v>6150</v>
      </c>
      <c r="J40" s="196">
        <v>6773</v>
      </c>
      <c r="K40" s="216">
        <f t="shared" si="2"/>
        <v>0.710161662817552</v>
      </c>
      <c r="L40" s="216">
        <f t="shared" si="3"/>
        <v>-3.9838337182448003E-2</v>
      </c>
      <c r="M40" s="87" t="s">
        <v>52</v>
      </c>
      <c r="N40" s="87" t="s">
        <v>119</v>
      </c>
      <c r="O40" s="229" t="s">
        <v>609</v>
      </c>
      <c r="P40" s="330" t="s">
        <v>610</v>
      </c>
      <c r="Q40" s="87" t="s">
        <v>87</v>
      </c>
      <c r="R40" s="87"/>
      <c r="S40" s="89"/>
      <c r="T40" s="1">
        <v>9</v>
      </c>
    </row>
    <row r="41" spans="1:39" s="92" customFormat="1" ht="48.75" hidden="1" customHeight="1">
      <c r="A41" s="64" t="s">
        <v>17</v>
      </c>
      <c r="B41" s="80">
        <v>25</v>
      </c>
      <c r="C41" s="90" t="s">
        <v>120</v>
      </c>
      <c r="D41" s="90" t="s">
        <v>328</v>
      </c>
      <c r="E41" s="90" t="s">
        <v>121</v>
      </c>
      <c r="F41" s="90">
        <v>5020</v>
      </c>
      <c r="G41" s="90">
        <v>0</v>
      </c>
      <c r="H41" s="90">
        <v>1000</v>
      </c>
      <c r="I41" s="197">
        <v>915</v>
      </c>
      <c r="J41" s="197">
        <v>1000</v>
      </c>
      <c r="K41" s="216">
        <f t="shared" si="2"/>
        <v>0.91500000000000004</v>
      </c>
      <c r="L41" s="216">
        <f t="shared" si="3"/>
        <v>0.16500000000000004</v>
      </c>
      <c r="M41" s="90" t="s">
        <v>52</v>
      </c>
      <c r="N41" s="90"/>
      <c r="O41" s="91" t="s">
        <v>573</v>
      </c>
      <c r="P41" s="90"/>
      <c r="Q41" s="90" t="s">
        <v>54</v>
      </c>
      <c r="R41" s="90"/>
      <c r="S41" s="30"/>
      <c r="T41" s="1">
        <v>9</v>
      </c>
    </row>
    <row r="42" spans="1:39" s="64" customFormat="1" ht="40.5" hidden="1" customHeight="1">
      <c r="A42" s="64" t="s">
        <v>122</v>
      </c>
      <c r="B42" s="42">
        <v>26</v>
      </c>
      <c r="C42" s="280" t="s">
        <v>497</v>
      </c>
      <c r="D42" s="231" t="s">
        <v>123</v>
      </c>
      <c r="E42" s="45" t="s">
        <v>61</v>
      </c>
      <c r="F42" s="45">
        <v>26000</v>
      </c>
      <c r="G42" s="45">
        <v>5000</v>
      </c>
      <c r="H42" s="45">
        <v>10000</v>
      </c>
      <c r="I42" s="189">
        <v>5000</v>
      </c>
      <c r="J42" s="185">
        <v>5000</v>
      </c>
      <c r="K42" s="216">
        <f t="shared" si="2"/>
        <v>0.5</v>
      </c>
      <c r="L42" s="216">
        <f t="shared" si="3"/>
        <v>-0.25</v>
      </c>
      <c r="M42" s="235" t="s">
        <v>52</v>
      </c>
      <c r="N42" s="48" t="s">
        <v>125</v>
      </c>
      <c r="O42" s="284" t="s">
        <v>599</v>
      </c>
      <c r="P42" s="284"/>
      <c r="Q42" s="284" t="s">
        <v>126</v>
      </c>
      <c r="R42" s="284"/>
      <c r="S42" s="48"/>
      <c r="T42" s="1">
        <v>9</v>
      </c>
    </row>
    <row r="43" spans="1:39" s="94" customFormat="1" ht="75" hidden="1" customHeight="1">
      <c r="B43" s="32">
        <v>27</v>
      </c>
      <c r="C43" s="36" t="s">
        <v>127</v>
      </c>
      <c r="D43" s="53" t="s">
        <v>128</v>
      </c>
      <c r="E43" s="54" t="s">
        <v>129</v>
      </c>
      <c r="F43" s="54">
        <v>4600</v>
      </c>
      <c r="G43" s="54">
        <v>0</v>
      </c>
      <c r="H43" s="54">
        <v>4600</v>
      </c>
      <c r="I43" s="198">
        <v>3500</v>
      </c>
      <c r="J43" s="188">
        <v>3500</v>
      </c>
      <c r="K43" s="216">
        <f t="shared" si="2"/>
        <v>0.76086956521739135</v>
      </c>
      <c r="L43" s="216">
        <f t="shared" si="3"/>
        <v>1.0869565217391353E-2</v>
      </c>
      <c r="M43" s="35" t="s">
        <v>52</v>
      </c>
      <c r="N43" s="55" t="s">
        <v>130</v>
      </c>
      <c r="O43" s="284" t="s">
        <v>558</v>
      </c>
      <c r="P43" s="54"/>
      <c r="Q43" s="284" t="s">
        <v>72</v>
      </c>
      <c r="R43" s="284"/>
      <c r="S43" s="95"/>
      <c r="T43" s="1">
        <v>9</v>
      </c>
    </row>
    <row r="44" spans="1:39" s="98" customFormat="1" ht="75" hidden="1" customHeight="1">
      <c r="A44" s="97" t="s">
        <v>17</v>
      </c>
      <c r="B44" s="32">
        <v>28</v>
      </c>
      <c r="C44" s="36" t="s">
        <v>131</v>
      </c>
      <c r="D44" s="53" t="s">
        <v>132</v>
      </c>
      <c r="E44" s="54" t="s">
        <v>133</v>
      </c>
      <c r="F44" s="54">
        <v>8200</v>
      </c>
      <c r="G44" s="54">
        <v>0</v>
      </c>
      <c r="H44" s="54">
        <v>8200</v>
      </c>
      <c r="I44" s="198">
        <v>8200</v>
      </c>
      <c r="J44" s="188">
        <v>8200</v>
      </c>
      <c r="K44" s="216">
        <f t="shared" si="2"/>
        <v>1</v>
      </c>
      <c r="L44" s="216">
        <f t="shared" si="3"/>
        <v>0.25</v>
      </c>
      <c r="M44" s="35" t="s">
        <v>134</v>
      </c>
      <c r="N44" s="55" t="s">
        <v>135</v>
      </c>
      <c r="O44" s="284" t="s">
        <v>598</v>
      </c>
      <c r="P44" s="54"/>
      <c r="Q44" s="284" t="s">
        <v>76</v>
      </c>
      <c r="R44" s="284"/>
      <c r="S44" s="95"/>
      <c r="T44" s="1">
        <v>9</v>
      </c>
    </row>
    <row r="45" spans="1:39" s="98" customFormat="1" ht="75" hidden="1" customHeight="1">
      <c r="B45" s="99">
        <v>29</v>
      </c>
      <c r="C45" s="237" t="s">
        <v>349</v>
      </c>
      <c r="D45" s="237" t="s">
        <v>136</v>
      </c>
      <c r="E45" s="101" t="s">
        <v>137</v>
      </c>
      <c r="F45" s="101">
        <v>6100</v>
      </c>
      <c r="G45" s="101">
        <v>0</v>
      </c>
      <c r="H45" s="101">
        <v>4000</v>
      </c>
      <c r="I45" s="199">
        <v>3110</v>
      </c>
      <c r="J45" s="199">
        <v>3110</v>
      </c>
      <c r="K45" s="216">
        <f t="shared" si="2"/>
        <v>0.77749999999999997</v>
      </c>
      <c r="L45" s="216">
        <f t="shared" si="3"/>
        <v>2.7499999999999969E-2</v>
      </c>
      <c r="M45" s="102" t="s">
        <v>138</v>
      </c>
      <c r="N45" s="103" t="s">
        <v>139</v>
      </c>
      <c r="O45" s="104" t="s">
        <v>140</v>
      </c>
      <c r="P45" s="104"/>
      <c r="Q45" s="104" t="s">
        <v>66</v>
      </c>
      <c r="R45" s="104"/>
      <c r="S45" s="103"/>
      <c r="T45" s="1">
        <v>9</v>
      </c>
    </row>
    <row r="46" spans="1:39" s="98" customFormat="1" ht="93.75" hidden="1" customHeight="1">
      <c r="B46" s="99">
        <v>30</v>
      </c>
      <c r="C46" s="103" t="s">
        <v>414</v>
      </c>
      <c r="D46" s="237" t="s">
        <v>141</v>
      </c>
      <c r="E46" s="101" t="s">
        <v>27</v>
      </c>
      <c r="F46" s="105">
        <v>5500</v>
      </c>
      <c r="G46" s="101">
        <v>580</v>
      </c>
      <c r="H46" s="106">
        <v>1500</v>
      </c>
      <c r="I46" s="200">
        <v>750</v>
      </c>
      <c r="J46" s="200">
        <v>850</v>
      </c>
      <c r="K46" s="216">
        <f t="shared" si="2"/>
        <v>0.5</v>
      </c>
      <c r="L46" s="216">
        <f t="shared" si="3"/>
        <v>-0.25</v>
      </c>
      <c r="M46" s="108" t="s">
        <v>324</v>
      </c>
      <c r="N46" s="107"/>
      <c r="O46" s="109" t="s">
        <v>550</v>
      </c>
      <c r="P46" s="225" t="s">
        <v>564</v>
      </c>
      <c r="Q46" s="109" t="s">
        <v>87</v>
      </c>
      <c r="R46" s="109"/>
      <c r="S46" s="107"/>
      <c r="T46" s="1">
        <v>9</v>
      </c>
    </row>
    <row r="47" spans="1:39" s="98" customFormat="1" ht="25.5" hidden="1" customHeight="1">
      <c r="B47" s="13" t="s">
        <v>142</v>
      </c>
      <c r="C47" s="38" t="s">
        <v>143</v>
      </c>
      <c r="D47" s="39"/>
      <c r="E47" s="342"/>
      <c r="F47" s="342">
        <f>F48+F61</f>
        <v>1377744</v>
      </c>
      <c r="G47" s="342">
        <f>G48+G61</f>
        <v>487786</v>
      </c>
      <c r="H47" s="342">
        <f>H48+H61</f>
        <v>353958</v>
      </c>
      <c r="I47" s="183">
        <f t="shared" ref="I47:J47" si="13">I48+I61</f>
        <v>249680</v>
      </c>
      <c r="J47" s="183">
        <f t="shared" si="13"/>
        <v>334627</v>
      </c>
      <c r="K47" s="216">
        <f t="shared" si="2"/>
        <v>0.70539442532729868</v>
      </c>
      <c r="L47" s="216">
        <f t="shared" si="3"/>
        <v>-4.460557467270132E-2</v>
      </c>
      <c r="M47" s="40"/>
      <c r="N47" s="12"/>
      <c r="O47" s="11"/>
      <c r="P47" s="11"/>
      <c r="Q47" s="11"/>
      <c r="R47" s="11"/>
      <c r="S47" s="12"/>
      <c r="T47" s="1">
        <v>9</v>
      </c>
    </row>
    <row r="48" spans="1:39" ht="21" hidden="1" customHeight="1">
      <c r="B48" s="13"/>
      <c r="C48" s="38" t="s">
        <v>144</v>
      </c>
      <c r="D48" s="39"/>
      <c r="E48" s="342"/>
      <c r="F48" s="342">
        <f>SUM(F49:F60)</f>
        <v>1311261</v>
      </c>
      <c r="G48" s="342">
        <f>SUM(G49:G60)</f>
        <v>484986</v>
      </c>
      <c r="H48" s="342">
        <f>SUM(H49:H60)</f>
        <v>292275</v>
      </c>
      <c r="I48" s="183">
        <f t="shared" ref="I48:J48" si="14">SUM(I49:I60)</f>
        <v>202280</v>
      </c>
      <c r="J48" s="183">
        <f t="shared" si="14"/>
        <v>287027</v>
      </c>
      <c r="K48" s="216">
        <f t="shared" si="2"/>
        <v>0.69208793088700715</v>
      </c>
      <c r="L48" s="216">
        <f t="shared" si="3"/>
        <v>-5.7912069112992848E-2</v>
      </c>
      <c r="M48" s="40"/>
      <c r="N48" s="12"/>
      <c r="O48" s="11"/>
      <c r="P48" s="11"/>
      <c r="Q48" s="11"/>
      <c r="R48" s="11"/>
      <c r="S48" s="12"/>
      <c r="T48" s="1">
        <v>9</v>
      </c>
      <c r="U48" s="96"/>
      <c r="V48" s="96"/>
      <c r="W48" s="96"/>
      <c r="X48" s="96"/>
      <c r="Y48" s="96"/>
      <c r="Z48" s="96"/>
      <c r="AA48" s="96"/>
      <c r="AB48" s="96"/>
      <c r="AC48" s="96"/>
      <c r="AD48" s="96"/>
      <c r="AE48" s="96"/>
      <c r="AF48" s="96"/>
      <c r="AG48" s="96"/>
      <c r="AH48" s="96"/>
      <c r="AI48" s="96"/>
      <c r="AJ48" s="96"/>
      <c r="AK48" s="96"/>
      <c r="AL48" s="96"/>
      <c r="AM48" s="110"/>
    </row>
    <row r="49" spans="1:39" ht="131.25" hidden="1" customHeight="1">
      <c r="A49" s="59" t="s">
        <v>17</v>
      </c>
      <c r="B49" s="42">
        <v>31</v>
      </c>
      <c r="C49" s="231" t="s">
        <v>145</v>
      </c>
      <c r="D49" s="44" t="s">
        <v>388</v>
      </c>
      <c r="E49" s="45" t="s">
        <v>146</v>
      </c>
      <c r="F49" s="45">
        <v>250000</v>
      </c>
      <c r="G49" s="45">
        <v>141000</v>
      </c>
      <c r="H49" s="45">
        <v>40000</v>
      </c>
      <c r="I49" s="189">
        <v>31000</v>
      </c>
      <c r="J49" s="185">
        <v>31000</v>
      </c>
      <c r="K49" s="216">
        <f t="shared" si="2"/>
        <v>0.77500000000000002</v>
      </c>
      <c r="L49" s="216">
        <f t="shared" si="3"/>
        <v>2.5000000000000022E-2</v>
      </c>
      <c r="M49" s="22" t="s">
        <v>52</v>
      </c>
      <c r="N49" s="21" t="s">
        <v>147</v>
      </c>
      <c r="O49" s="284" t="s">
        <v>591</v>
      </c>
      <c r="P49" s="54"/>
      <c r="Q49" s="284" t="s">
        <v>107</v>
      </c>
      <c r="R49" s="284"/>
      <c r="S49" s="46"/>
      <c r="T49" s="1">
        <v>9</v>
      </c>
      <c r="U49" s="111"/>
      <c r="V49" s="111"/>
      <c r="W49" s="111"/>
      <c r="X49" s="111"/>
      <c r="Y49" s="111"/>
      <c r="Z49" s="111"/>
      <c r="AA49" s="111"/>
      <c r="AB49" s="111"/>
      <c r="AC49" s="111"/>
      <c r="AD49" s="111"/>
      <c r="AE49" s="111"/>
      <c r="AF49" s="111"/>
      <c r="AG49" s="111"/>
      <c r="AH49" s="111"/>
      <c r="AI49" s="111"/>
      <c r="AJ49" s="111"/>
      <c r="AK49" s="111"/>
      <c r="AL49" s="111"/>
      <c r="AM49" s="110"/>
    </row>
    <row r="50" spans="1:39" s="115" customFormat="1" ht="214.5" hidden="1" customHeight="1">
      <c r="A50" s="59" t="s">
        <v>17</v>
      </c>
      <c r="B50" s="42">
        <v>32</v>
      </c>
      <c r="C50" s="231" t="s">
        <v>148</v>
      </c>
      <c r="D50" s="53" t="s">
        <v>149</v>
      </c>
      <c r="E50" s="45" t="s">
        <v>150</v>
      </c>
      <c r="F50" s="45">
        <v>169000</v>
      </c>
      <c r="G50" s="45">
        <v>123000</v>
      </c>
      <c r="H50" s="45">
        <v>31000</v>
      </c>
      <c r="I50" s="189">
        <v>24000</v>
      </c>
      <c r="J50" s="185">
        <v>24500</v>
      </c>
      <c r="K50" s="216">
        <f t="shared" si="2"/>
        <v>0.77419354838709675</v>
      </c>
      <c r="L50" s="216">
        <f t="shared" si="3"/>
        <v>2.4193548387096753E-2</v>
      </c>
      <c r="M50" s="22" t="s">
        <v>151</v>
      </c>
      <c r="N50" s="112" t="s">
        <v>152</v>
      </c>
      <c r="O50" s="284" t="s">
        <v>563</v>
      </c>
      <c r="P50" s="114" t="s">
        <v>420</v>
      </c>
      <c r="Q50" s="284" t="s">
        <v>153</v>
      </c>
      <c r="R50" s="284"/>
      <c r="S50" s="46"/>
      <c r="T50" s="1">
        <v>9</v>
      </c>
      <c r="U50" s="111"/>
      <c r="V50" s="111"/>
      <c r="W50" s="111"/>
      <c r="X50" s="111"/>
      <c r="Y50" s="111"/>
      <c r="Z50" s="111"/>
      <c r="AA50" s="111"/>
      <c r="AB50" s="111"/>
      <c r="AC50" s="111"/>
      <c r="AD50" s="111"/>
      <c r="AE50" s="111"/>
      <c r="AF50" s="111"/>
      <c r="AG50" s="111"/>
      <c r="AH50" s="111"/>
      <c r="AI50" s="111"/>
      <c r="AJ50" s="111"/>
      <c r="AK50" s="111"/>
      <c r="AL50" s="111"/>
      <c r="AM50" s="110"/>
    </row>
    <row r="51" spans="1:39" s="115" customFormat="1" ht="298.5" customHeight="1">
      <c r="A51" s="115" t="s">
        <v>55</v>
      </c>
      <c r="B51" s="42">
        <v>33</v>
      </c>
      <c r="C51" s="231" t="s">
        <v>411</v>
      </c>
      <c r="D51" s="44" t="s">
        <v>154</v>
      </c>
      <c r="E51" s="45" t="s">
        <v>155</v>
      </c>
      <c r="F51" s="45">
        <v>600000</v>
      </c>
      <c r="G51" s="45">
        <v>50000</v>
      </c>
      <c r="H51" s="45">
        <v>100000</v>
      </c>
      <c r="I51" s="189">
        <v>75000</v>
      </c>
      <c r="J51" s="185">
        <v>156700</v>
      </c>
      <c r="K51" s="216">
        <f t="shared" si="2"/>
        <v>0.75</v>
      </c>
      <c r="L51" s="216">
        <f t="shared" si="3"/>
        <v>0</v>
      </c>
      <c r="M51" s="91" t="s">
        <v>156</v>
      </c>
      <c r="N51" s="233" t="s">
        <v>157</v>
      </c>
      <c r="O51" s="339" t="s">
        <v>582</v>
      </c>
      <c r="P51" s="333" t="s">
        <v>583</v>
      </c>
      <c r="Q51" s="284" t="s">
        <v>158</v>
      </c>
      <c r="R51" s="284"/>
      <c r="S51" s="46"/>
      <c r="T51" s="1">
        <v>9</v>
      </c>
      <c r="U51" s="116"/>
      <c r="V51" s="116"/>
      <c r="W51" s="116"/>
      <c r="X51" s="116"/>
      <c r="Y51" s="116"/>
      <c r="Z51" s="116"/>
      <c r="AA51" s="116"/>
      <c r="AB51" s="116"/>
      <c r="AC51" s="116"/>
      <c r="AD51" s="116"/>
      <c r="AE51" s="116"/>
      <c r="AF51" s="116"/>
      <c r="AG51" s="116"/>
      <c r="AH51" s="116"/>
      <c r="AI51" s="116"/>
      <c r="AJ51" s="116"/>
      <c r="AK51" s="116"/>
      <c r="AL51" s="116"/>
      <c r="AM51" s="96"/>
    </row>
    <row r="52" spans="1:39" s="96" customFormat="1" ht="66" hidden="1" customHeight="1">
      <c r="B52" s="42">
        <v>34</v>
      </c>
      <c r="C52" s="231" t="s">
        <v>159</v>
      </c>
      <c r="D52" s="231" t="s">
        <v>160</v>
      </c>
      <c r="E52" s="45" t="s">
        <v>161</v>
      </c>
      <c r="F52" s="45">
        <v>55000</v>
      </c>
      <c r="G52" s="45">
        <v>20000</v>
      </c>
      <c r="H52" s="45">
        <v>35000</v>
      </c>
      <c r="I52" s="189">
        <v>25000</v>
      </c>
      <c r="J52" s="185">
        <v>25000</v>
      </c>
      <c r="K52" s="216">
        <f>I52/H52</f>
        <v>0.7142857142857143</v>
      </c>
      <c r="L52" s="216">
        <f>K52-T52/12</f>
        <v>-3.5714285714285698E-2</v>
      </c>
      <c r="M52" s="47" t="s">
        <v>90</v>
      </c>
      <c r="N52" s="233" t="s">
        <v>162</v>
      </c>
      <c r="O52" s="254" t="s">
        <v>596</v>
      </c>
      <c r="P52" s="253"/>
      <c r="Q52" s="284" t="s">
        <v>163</v>
      </c>
      <c r="R52" s="284"/>
      <c r="S52" s="46"/>
      <c r="T52" s="1">
        <v>9</v>
      </c>
      <c r="U52" s="111"/>
      <c r="V52" s="111"/>
      <c r="W52" s="111"/>
      <c r="X52" s="111"/>
      <c r="Y52" s="111"/>
      <c r="Z52" s="111"/>
      <c r="AA52" s="111"/>
      <c r="AB52" s="111"/>
      <c r="AC52" s="111"/>
      <c r="AD52" s="111"/>
      <c r="AE52" s="111"/>
      <c r="AF52" s="111"/>
      <c r="AG52" s="111"/>
      <c r="AH52" s="111"/>
      <c r="AI52" s="111"/>
      <c r="AJ52" s="111"/>
      <c r="AK52" s="111"/>
      <c r="AL52" s="111"/>
    </row>
    <row r="53" spans="1:39" s="96" customFormat="1" ht="67.5" hidden="1"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0.25</v>
      </c>
      <c r="M53" s="47" t="s">
        <v>90</v>
      </c>
      <c r="N53" s="49" t="s">
        <v>166</v>
      </c>
      <c r="O53" s="254" t="s">
        <v>544</v>
      </c>
      <c r="P53" s="248"/>
      <c r="Q53" s="284" t="s">
        <v>76</v>
      </c>
      <c r="R53" s="284"/>
      <c r="S53" s="49"/>
      <c r="T53" s="1">
        <v>9</v>
      </c>
      <c r="U53" s="111"/>
      <c r="V53" s="111"/>
      <c r="W53" s="111"/>
      <c r="X53" s="111"/>
      <c r="Y53" s="111"/>
      <c r="Z53" s="111"/>
      <c r="AA53" s="111"/>
      <c r="AB53" s="111"/>
      <c r="AC53" s="111"/>
      <c r="AD53" s="111"/>
      <c r="AE53" s="111"/>
      <c r="AF53" s="111"/>
      <c r="AG53" s="111"/>
      <c r="AH53" s="111"/>
      <c r="AI53" s="111"/>
      <c r="AJ53" s="111"/>
      <c r="AK53" s="111"/>
      <c r="AL53" s="111"/>
    </row>
    <row r="54" spans="1:39" s="110" customFormat="1" ht="67.5" hidden="1" customHeight="1">
      <c r="B54" s="42">
        <v>36</v>
      </c>
      <c r="C54" s="73" t="s">
        <v>167</v>
      </c>
      <c r="D54" s="48" t="s">
        <v>168</v>
      </c>
      <c r="E54" s="74" t="s">
        <v>129</v>
      </c>
      <c r="F54" s="74">
        <v>8000</v>
      </c>
      <c r="G54" s="74">
        <v>4000</v>
      </c>
      <c r="H54" s="74">
        <v>4000</v>
      </c>
      <c r="I54" s="193">
        <v>3200</v>
      </c>
      <c r="J54" s="194">
        <v>3200</v>
      </c>
      <c r="K54" s="216">
        <f t="shared" si="15"/>
        <v>0.8</v>
      </c>
      <c r="L54" s="216">
        <f t="shared" si="16"/>
        <v>5.0000000000000044E-2</v>
      </c>
      <c r="M54" s="47" t="s">
        <v>90</v>
      </c>
      <c r="N54" s="47" t="s">
        <v>169</v>
      </c>
      <c r="O54" s="254" t="s">
        <v>462</v>
      </c>
      <c r="P54" s="248"/>
      <c r="Q54" s="284" t="s">
        <v>76</v>
      </c>
      <c r="R54" s="284"/>
      <c r="S54" s="49"/>
      <c r="T54" s="1">
        <v>9</v>
      </c>
      <c r="U54" s="111"/>
      <c r="V54" s="111"/>
      <c r="W54" s="111"/>
      <c r="X54" s="111"/>
      <c r="Y54" s="111"/>
      <c r="Z54" s="111"/>
      <c r="AA54" s="111"/>
      <c r="AB54" s="111"/>
      <c r="AC54" s="111"/>
      <c r="AD54" s="111"/>
      <c r="AE54" s="111"/>
      <c r="AF54" s="111"/>
      <c r="AG54" s="111"/>
      <c r="AH54" s="111"/>
      <c r="AI54" s="111"/>
      <c r="AJ54" s="111"/>
      <c r="AK54" s="111"/>
      <c r="AL54" s="111"/>
      <c r="AM54" s="111"/>
    </row>
    <row r="55" spans="1:39" s="110" customFormat="1" ht="67.5" hidden="1" customHeight="1">
      <c r="B55" s="42">
        <v>37</v>
      </c>
      <c r="C55" s="73" t="s">
        <v>170</v>
      </c>
      <c r="D55" s="117" t="s">
        <v>171</v>
      </c>
      <c r="E55" s="75" t="s">
        <v>61</v>
      </c>
      <c r="F55" s="75">
        <v>45000</v>
      </c>
      <c r="G55" s="75">
        <v>15000</v>
      </c>
      <c r="H55" s="75">
        <v>30000</v>
      </c>
      <c r="I55" s="193">
        <v>10000</v>
      </c>
      <c r="J55" s="193">
        <v>10000</v>
      </c>
      <c r="K55" s="216">
        <f t="shared" si="15"/>
        <v>0.33333333333333331</v>
      </c>
      <c r="L55" s="216">
        <f t="shared" si="16"/>
        <v>-0.41666666666666669</v>
      </c>
      <c r="M55" s="47" t="s">
        <v>90</v>
      </c>
      <c r="N55" s="118" t="s">
        <v>172</v>
      </c>
      <c r="O55" s="254" t="s">
        <v>592</v>
      </c>
      <c r="P55" s="248"/>
      <c r="Q55" s="284" t="s">
        <v>76</v>
      </c>
      <c r="R55" s="284"/>
      <c r="S55" s="49"/>
      <c r="T55" s="1">
        <v>9</v>
      </c>
      <c r="U55" s="41"/>
      <c r="V55" s="41"/>
      <c r="W55" s="41"/>
      <c r="X55" s="41"/>
      <c r="Y55" s="41"/>
      <c r="Z55" s="41"/>
      <c r="AA55" s="41"/>
      <c r="AB55" s="41"/>
      <c r="AC55" s="41"/>
      <c r="AD55" s="41"/>
      <c r="AE55" s="41"/>
      <c r="AF55" s="41"/>
      <c r="AG55" s="41"/>
      <c r="AH55" s="41"/>
      <c r="AI55" s="41"/>
      <c r="AJ55" s="41"/>
      <c r="AK55" s="41"/>
      <c r="AL55" s="41"/>
      <c r="AM55" s="111"/>
    </row>
    <row r="56" spans="1:39" s="110" customFormat="1" ht="52.5" hidden="1" customHeight="1">
      <c r="B56" s="42">
        <v>38</v>
      </c>
      <c r="C56" s="53" t="s">
        <v>173</v>
      </c>
      <c r="D56" s="53" t="s">
        <v>174</v>
      </c>
      <c r="E56" s="54" t="s">
        <v>74</v>
      </c>
      <c r="F56" s="54">
        <v>9915</v>
      </c>
      <c r="G56" s="54">
        <v>7932</v>
      </c>
      <c r="H56" s="54">
        <v>1983</v>
      </c>
      <c r="I56" s="201">
        <v>1908</v>
      </c>
      <c r="J56" s="202">
        <v>1872</v>
      </c>
      <c r="K56" s="216">
        <f t="shared" si="15"/>
        <v>0.96217851739788196</v>
      </c>
      <c r="L56" s="216">
        <f t="shared" si="16"/>
        <v>0.21217851739788196</v>
      </c>
      <c r="M56" s="47" t="s">
        <v>90</v>
      </c>
      <c r="N56" s="81" t="s">
        <v>175</v>
      </c>
      <c r="O56" s="254" t="s">
        <v>378</v>
      </c>
      <c r="P56" s="335"/>
      <c r="Q56" s="284" t="s">
        <v>87</v>
      </c>
      <c r="R56" s="284"/>
      <c r="S56" s="81"/>
      <c r="T56" s="1">
        <v>9</v>
      </c>
      <c r="U56" s="1"/>
      <c r="V56" s="1"/>
      <c r="W56" s="1"/>
      <c r="X56" s="1"/>
      <c r="Y56" s="1"/>
      <c r="Z56" s="1"/>
      <c r="AA56" s="1"/>
      <c r="AB56" s="1"/>
      <c r="AC56" s="1"/>
      <c r="AD56" s="1"/>
      <c r="AE56" s="1"/>
      <c r="AF56" s="1"/>
      <c r="AG56" s="1"/>
      <c r="AH56" s="1"/>
      <c r="AI56" s="1"/>
      <c r="AJ56" s="1"/>
      <c r="AK56" s="1"/>
      <c r="AL56" s="1"/>
      <c r="AM56" s="116"/>
    </row>
    <row r="57" spans="1:39" s="120" customFormat="1" ht="102.75" hidden="1" customHeight="1">
      <c r="B57" s="42">
        <v>39</v>
      </c>
      <c r="C57" s="53" t="s">
        <v>176</v>
      </c>
      <c r="D57" s="53" t="s">
        <v>177</v>
      </c>
      <c r="E57" s="54" t="s">
        <v>178</v>
      </c>
      <c r="F57" s="54">
        <v>43960</v>
      </c>
      <c r="G57" s="54">
        <v>36560</v>
      </c>
      <c r="H57" s="54">
        <v>7400</v>
      </c>
      <c r="I57" s="201">
        <v>5550</v>
      </c>
      <c r="J57" s="202">
        <v>4933</v>
      </c>
      <c r="K57" s="216">
        <f t="shared" si="15"/>
        <v>0.75</v>
      </c>
      <c r="L57" s="216">
        <f t="shared" si="16"/>
        <v>0</v>
      </c>
      <c r="M57" s="47" t="s">
        <v>90</v>
      </c>
      <c r="N57" s="81" t="s">
        <v>179</v>
      </c>
      <c r="O57" s="276" t="s">
        <v>614</v>
      </c>
      <c r="P57" s="249"/>
      <c r="Q57" s="35" t="s">
        <v>87</v>
      </c>
      <c r="R57" s="35"/>
      <c r="S57" s="81"/>
      <c r="T57" s="1">
        <v>9</v>
      </c>
    </row>
    <row r="58" spans="1:39" s="120" customFormat="1" ht="119.25" hidden="1" customHeight="1">
      <c r="B58" s="42">
        <v>40</v>
      </c>
      <c r="C58" s="53" t="s">
        <v>180</v>
      </c>
      <c r="D58" s="53" t="s">
        <v>181</v>
      </c>
      <c r="E58" s="54" t="s">
        <v>74</v>
      </c>
      <c r="F58" s="54">
        <v>20580</v>
      </c>
      <c r="G58" s="54">
        <v>8694</v>
      </c>
      <c r="H58" s="54">
        <v>11886</v>
      </c>
      <c r="I58" s="201">
        <v>6522</v>
      </c>
      <c r="J58" s="202">
        <v>6522</v>
      </c>
      <c r="K58" s="216">
        <f t="shared" si="15"/>
        <v>0.54871277132761231</v>
      </c>
      <c r="L58" s="216">
        <f t="shared" si="16"/>
        <v>-0.20128722867238769</v>
      </c>
      <c r="M58" s="47" t="s">
        <v>90</v>
      </c>
      <c r="N58" s="53" t="s">
        <v>175</v>
      </c>
      <c r="O58" s="276" t="s">
        <v>615</v>
      </c>
      <c r="P58" s="336"/>
      <c r="Q58" s="284" t="s">
        <v>182</v>
      </c>
      <c r="R58" s="284"/>
      <c r="S58" s="81"/>
      <c r="T58" s="1">
        <v>9</v>
      </c>
    </row>
    <row r="59" spans="1:39" s="120" customFormat="1" ht="106.5" hidden="1" customHeight="1">
      <c r="B59" s="42">
        <v>41</v>
      </c>
      <c r="C59" s="36" t="s">
        <v>183</v>
      </c>
      <c r="D59" s="36" t="s">
        <v>184</v>
      </c>
      <c r="E59" s="54" t="s">
        <v>185</v>
      </c>
      <c r="F59" s="54">
        <v>87000</v>
      </c>
      <c r="G59" s="54">
        <v>74000</v>
      </c>
      <c r="H59" s="54">
        <v>13000</v>
      </c>
      <c r="I59" s="202">
        <v>10700</v>
      </c>
      <c r="J59" s="188">
        <v>10700</v>
      </c>
      <c r="K59" s="216">
        <f t="shared" si="15"/>
        <v>0.82307692307692304</v>
      </c>
      <c r="L59" s="216">
        <f t="shared" si="16"/>
        <v>7.3076923076923039E-2</v>
      </c>
      <c r="M59" s="47" t="s">
        <v>90</v>
      </c>
      <c r="N59" s="91"/>
      <c r="O59" s="276" t="s">
        <v>590</v>
      </c>
      <c r="P59" s="250"/>
      <c r="Q59" s="35" t="s">
        <v>186</v>
      </c>
      <c r="R59" s="35"/>
      <c r="S59" s="35"/>
      <c r="T59" s="1">
        <v>9</v>
      </c>
    </row>
    <row r="60" spans="1:39" s="111" customFormat="1" ht="66" hidden="1" customHeight="1">
      <c r="B60" s="42">
        <v>42</v>
      </c>
      <c r="C60" s="236" t="s">
        <v>351</v>
      </c>
      <c r="D60" s="238" t="s">
        <v>350</v>
      </c>
      <c r="E60" s="45" t="s">
        <v>74</v>
      </c>
      <c r="F60" s="45">
        <v>12006</v>
      </c>
      <c r="G60" s="45">
        <v>300</v>
      </c>
      <c r="H60" s="45">
        <v>11706</v>
      </c>
      <c r="I60" s="203">
        <v>3100</v>
      </c>
      <c r="J60" s="185">
        <v>6300</v>
      </c>
      <c r="K60" s="216">
        <f t="shared" si="15"/>
        <v>0.26482145908081328</v>
      </c>
      <c r="L60" s="216">
        <f t="shared" si="16"/>
        <v>-0.48517854091918672</v>
      </c>
      <c r="M60" s="47" t="s">
        <v>90</v>
      </c>
      <c r="N60" s="22"/>
      <c r="O60" s="254" t="s">
        <v>585</v>
      </c>
      <c r="P60" s="334" t="s">
        <v>461</v>
      </c>
      <c r="Q60" s="22" t="s">
        <v>187</v>
      </c>
      <c r="R60" s="22"/>
      <c r="S60" s="22"/>
      <c r="T60" s="1">
        <v>9</v>
      </c>
      <c r="U60" s="115"/>
      <c r="V60" s="115"/>
      <c r="W60" s="115"/>
      <c r="X60" s="115"/>
      <c r="Y60" s="115"/>
      <c r="Z60" s="115"/>
      <c r="AA60" s="115"/>
      <c r="AB60" s="115"/>
      <c r="AC60" s="115"/>
      <c r="AD60" s="115"/>
      <c r="AE60" s="115"/>
      <c r="AF60" s="115"/>
      <c r="AG60" s="115"/>
      <c r="AH60" s="115"/>
      <c r="AI60" s="115"/>
      <c r="AJ60" s="115"/>
      <c r="AK60" s="115"/>
      <c r="AL60" s="115"/>
      <c r="AM60" s="41"/>
    </row>
    <row r="61" spans="1:39" s="111" customFormat="1" ht="21" hidden="1" customHeight="1">
      <c r="B61" s="25"/>
      <c r="C61" s="14" t="s">
        <v>188</v>
      </c>
      <c r="D61" s="28"/>
      <c r="E61" s="25"/>
      <c r="F61" s="25">
        <f>SUM(F62:F66)</f>
        <v>66483</v>
      </c>
      <c r="G61" s="25">
        <f>SUM(G62:G66)</f>
        <v>2800</v>
      </c>
      <c r="H61" s="25">
        <f>SUM(H62:H66)</f>
        <v>61683</v>
      </c>
      <c r="I61" s="195">
        <f t="shared" ref="I61:J61" si="17">SUM(I62:I66)</f>
        <v>47400</v>
      </c>
      <c r="J61" s="195">
        <f t="shared" si="17"/>
        <v>47600</v>
      </c>
      <c r="K61" s="216">
        <f t="shared" si="15"/>
        <v>0.76844511453723063</v>
      </c>
      <c r="L61" s="216">
        <f t="shared" si="16"/>
        <v>1.8445114537230634E-2</v>
      </c>
      <c r="M61" s="28"/>
      <c r="N61" s="28"/>
      <c r="O61" s="228"/>
      <c r="P61" s="83"/>
      <c r="Q61" s="28"/>
      <c r="R61" s="28"/>
      <c r="S61" s="28"/>
      <c r="T61" s="1">
        <v>9</v>
      </c>
      <c r="U61" s="64"/>
      <c r="V61" s="64"/>
      <c r="W61" s="64"/>
      <c r="X61" s="64"/>
      <c r="Y61" s="64"/>
      <c r="Z61" s="64"/>
      <c r="AA61" s="64"/>
      <c r="AB61" s="64"/>
      <c r="AC61" s="64"/>
      <c r="AD61" s="64"/>
      <c r="AE61" s="64"/>
      <c r="AF61" s="64"/>
      <c r="AG61" s="64"/>
      <c r="AH61" s="64"/>
      <c r="AI61" s="64"/>
      <c r="AJ61" s="64"/>
      <c r="AK61" s="64"/>
      <c r="AL61" s="64"/>
      <c r="AM61" s="1"/>
    </row>
    <row r="62" spans="1:39" s="116" customFormat="1" ht="138" hidden="1" customHeight="1">
      <c r="A62" s="116" t="s">
        <v>17</v>
      </c>
      <c r="B62" s="18">
        <v>43</v>
      </c>
      <c r="C62" s="236" t="s">
        <v>189</v>
      </c>
      <c r="D62" s="22" t="s">
        <v>391</v>
      </c>
      <c r="E62" s="45">
        <v>2016</v>
      </c>
      <c r="F62" s="45">
        <v>2800</v>
      </c>
      <c r="G62" s="45"/>
      <c r="H62" s="45">
        <v>2800</v>
      </c>
      <c r="I62" s="203">
        <v>2600</v>
      </c>
      <c r="J62" s="185">
        <v>2800</v>
      </c>
      <c r="K62" s="216">
        <f t="shared" si="15"/>
        <v>0.9285714285714286</v>
      </c>
      <c r="L62" s="216">
        <f t="shared" si="16"/>
        <v>0.1785714285714286</v>
      </c>
      <c r="M62" s="22" t="s">
        <v>52</v>
      </c>
      <c r="N62" s="22" t="s">
        <v>190</v>
      </c>
      <c r="O62" s="254" t="s">
        <v>574</v>
      </c>
      <c r="P62" s="251"/>
      <c r="Q62" s="22" t="s">
        <v>91</v>
      </c>
      <c r="R62" s="22"/>
      <c r="S62" s="22"/>
      <c r="T62" s="1">
        <v>9</v>
      </c>
      <c r="U62" s="96"/>
      <c r="V62" s="96"/>
      <c r="W62" s="96"/>
      <c r="X62" s="96"/>
      <c r="Y62" s="96"/>
      <c r="Z62" s="96"/>
      <c r="AA62" s="96"/>
      <c r="AB62" s="96"/>
      <c r="AC62" s="96"/>
      <c r="AD62" s="96"/>
      <c r="AE62" s="96"/>
      <c r="AF62" s="96"/>
      <c r="AG62" s="96"/>
      <c r="AH62" s="96"/>
      <c r="AI62" s="96"/>
      <c r="AJ62" s="96"/>
      <c r="AK62" s="96"/>
      <c r="AL62" s="96"/>
      <c r="AM62" s="96"/>
    </row>
    <row r="63" spans="1:39" s="111" customFormat="1" ht="87" hidden="1" customHeight="1">
      <c r="B63" s="18">
        <v>44</v>
      </c>
      <c r="C63" s="236" t="s">
        <v>191</v>
      </c>
      <c r="D63" s="36" t="s">
        <v>192</v>
      </c>
      <c r="E63" s="45" t="s">
        <v>74</v>
      </c>
      <c r="F63" s="45">
        <v>39983</v>
      </c>
      <c r="G63" s="45">
        <v>1500</v>
      </c>
      <c r="H63" s="45">
        <v>38483</v>
      </c>
      <c r="I63" s="203">
        <v>30000</v>
      </c>
      <c r="J63" s="185">
        <v>30000</v>
      </c>
      <c r="K63" s="216">
        <f t="shared" si="15"/>
        <v>0.77956500272847751</v>
      </c>
      <c r="L63" s="216">
        <f t="shared" si="16"/>
        <v>2.9565002728477507E-2</v>
      </c>
      <c r="M63" s="47" t="s">
        <v>90</v>
      </c>
      <c r="N63" s="22" t="s">
        <v>193</v>
      </c>
      <c r="O63" s="254" t="s">
        <v>595</v>
      </c>
      <c r="P63" s="251"/>
      <c r="Q63" s="284" t="s">
        <v>76</v>
      </c>
      <c r="R63" s="284"/>
      <c r="S63" s="22"/>
      <c r="T63" s="1">
        <v>9</v>
      </c>
      <c r="U63" s="96"/>
      <c r="V63" s="96"/>
      <c r="W63" s="96"/>
      <c r="X63" s="96"/>
      <c r="Y63" s="96"/>
      <c r="Z63" s="96"/>
      <c r="AA63" s="96"/>
      <c r="AB63" s="96"/>
      <c r="AC63" s="96"/>
      <c r="AD63" s="96"/>
      <c r="AE63" s="96"/>
      <c r="AF63" s="96"/>
      <c r="AG63" s="96"/>
      <c r="AH63" s="96"/>
      <c r="AI63" s="96"/>
      <c r="AJ63" s="96"/>
      <c r="AK63" s="96"/>
      <c r="AL63" s="96"/>
      <c r="AM63" s="96"/>
    </row>
    <row r="64" spans="1:39" s="123" customFormat="1" ht="74.25" hidden="1" customHeight="1">
      <c r="B64" s="18">
        <v>45</v>
      </c>
      <c r="C64" s="236" t="s">
        <v>194</v>
      </c>
      <c r="D64" s="22" t="s">
        <v>195</v>
      </c>
      <c r="E64" s="45" t="s">
        <v>129</v>
      </c>
      <c r="F64" s="45">
        <v>12000</v>
      </c>
      <c r="G64" s="45">
        <v>1300</v>
      </c>
      <c r="H64" s="45">
        <v>10700</v>
      </c>
      <c r="I64" s="203">
        <v>8800</v>
      </c>
      <c r="J64" s="185">
        <v>8800</v>
      </c>
      <c r="K64" s="216">
        <f t="shared" si="15"/>
        <v>0.82242990654205606</v>
      </c>
      <c r="L64" s="216">
        <f t="shared" si="16"/>
        <v>7.2429906542056055E-2</v>
      </c>
      <c r="M64" s="22" t="s">
        <v>90</v>
      </c>
      <c r="N64" s="22" t="s">
        <v>196</v>
      </c>
      <c r="O64" s="252" t="s">
        <v>557</v>
      </c>
      <c r="P64" s="9"/>
      <c r="Q64" s="22" t="s">
        <v>186</v>
      </c>
      <c r="R64" s="22"/>
      <c r="S64" s="22"/>
      <c r="T64" s="1">
        <v>9</v>
      </c>
      <c r="U64" s="122"/>
      <c r="V64" s="122"/>
      <c r="W64" s="122"/>
      <c r="X64" s="122"/>
      <c r="Y64" s="122"/>
      <c r="Z64" s="122"/>
      <c r="AA64" s="122"/>
      <c r="AB64" s="122"/>
      <c r="AC64" s="122"/>
      <c r="AD64" s="122"/>
      <c r="AE64" s="122"/>
      <c r="AF64" s="122"/>
      <c r="AG64" s="122"/>
      <c r="AH64" s="122"/>
      <c r="AI64" s="122"/>
      <c r="AJ64" s="122"/>
      <c r="AK64" s="122"/>
      <c r="AL64" s="122"/>
      <c r="AM64" s="115"/>
    </row>
    <row r="65" spans="1:39" s="123" customFormat="1" ht="99" hidden="1" customHeight="1">
      <c r="B65" s="18">
        <v>46</v>
      </c>
      <c r="C65" s="236" t="s">
        <v>197</v>
      </c>
      <c r="D65" s="22" t="s">
        <v>198</v>
      </c>
      <c r="E65" s="45" t="s">
        <v>74</v>
      </c>
      <c r="F65" s="45">
        <v>8200</v>
      </c>
      <c r="G65" s="45"/>
      <c r="H65" s="45">
        <v>8200</v>
      </c>
      <c r="I65" s="203">
        <v>6000</v>
      </c>
      <c r="J65" s="185">
        <v>6000</v>
      </c>
      <c r="K65" s="216">
        <f t="shared" si="15"/>
        <v>0.73170731707317072</v>
      </c>
      <c r="L65" s="216">
        <f t="shared" si="16"/>
        <v>-1.8292682926829285E-2</v>
      </c>
      <c r="M65" s="47" t="s">
        <v>90</v>
      </c>
      <c r="N65" s="22" t="s">
        <v>199</v>
      </c>
      <c r="O65" s="121" t="s">
        <v>594</v>
      </c>
      <c r="P65" s="9"/>
      <c r="Q65" s="284" t="s">
        <v>76</v>
      </c>
      <c r="R65" s="284"/>
      <c r="S65" s="22"/>
      <c r="T65" s="1">
        <v>9</v>
      </c>
      <c r="U65" s="115"/>
      <c r="V65" s="115"/>
      <c r="W65" s="115"/>
      <c r="X65" s="115"/>
      <c r="Y65" s="115"/>
      <c r="Z65" s="115"/>
      <c r="AA65" s="115"/>
      <c r="AB65" s="115"/>
      <c r="AC65" s="115"/>
      <c r="AD65" s="115"/>
      <c r="AE65" s="115"/>
      <c r="AF65" s="115"/>
      <c r="AG65" s="115"/>
      <c r="AH65" s="115"/>
      <c r="AI65" s="115"/>
      <c r="AJ65" s="115"/>
      <c r="AK65" s="115"/>
      <c r="AL65" s="115"/>
      <c r="AM65" s="115"/>
    </row>
    <row r="66" spans="1:39" s="123" customFormat="1" ht="57.75" hidden="1" customHeight="1">
      <c r="B66" s="224">
        <v>47</v>
      </c>
      <c r="C66" s="223" t="s">
        <v>200</v>
      </c>
      <c r="D66" s="223" t="s">
        <v>201</v>
      </c>
      <c r="E66" s="222" t="s">
        <v>27</v>
      </c>
      <c r="F66" s="222">
        <v>3500</v>
      </c>
      <c r="G66" s="222">
        <v>0</v>
      </c>
      <c r="H66" s="222">
        <v>1500</v>
      </c>
      <c r="I66" s="221">
        <v>0</v>
      </c>
      <c r="J66" s="221">
        <v>0</v>
      </c>
      <c r="K66" s="216">
        <f t="shared" si="15"/>
        <v>0</v>
      </c>
      <c r="L66" s="216">
        <f t="shared" si="16"/>
        <v>-0.75</v>
      </c>
      <c r="M66" s="102"/>
      <c r="N66" s="103" t="s">
        <v>202</v>
      </c>
      <c r="O66" s="104" t="s">
        <v>619</v>
      </c>
      <c r="P66" s="104"/>
      <c r="Q66" s="104" t="s">
        <v>203</v>
      </c>
      <c r="R66" s="104"/>
      <c r="S66" s="220"/>
      <c r="T66" s="1">
        <v>9</v>
      </c>
      <c r="U66" s="77"/>
      <c r="V66" s="77"/>
      <c r="W66" s="77"/>
      <c r="X66" s="77"/>
      <c r="Y66" s="77"/>
      <c r="Z66" s="77"/>
      <c r="AA66" s="77"/>
      <c r="AB66" s="77"/>
      <c r="AC66" s="77"/>
      <c r="AD66" s="77"/>
      <c r="AE66" s="77"/>
      <c r="AF66" s="77"/>
      <c r="AG66" s="77"/>
      <c r="AH66" s="77"/>
      <c r="AI66" s="77"/>
      <c r="AJ66" s="77"/>
      <c r="AK66" s="77"/>
      <c r="AL66" s="77"/>
      <c r="AM66" s="115"/>
    </row>
    <row r="67" spans="1:39" ht="25.5" hidden="1" customHeight="1">
      <c r="B67" s="13" t="s">
        <v>204</v>
      </c>
      <c r="C67" s="38" t="s">
        <v>205</v>
      </c>
      <c r="D67" s="39"/>
      <c r="E67" s="342"/>
      <c r="F67" s="342">
        <f>SUM(F68:F71)</f>
        <v>75200</v>
      </c>
      <c r="G67" s="342">
        <f>SUM(G68:G71)</f>
        <v>28300</v>
      </c>
      <c r="H67" s="342">
        <f>SUM(H68:H71)</f>
        <v>23000</v>
      </c>
      <c r="I67" s="183">
        <f t="shared" ref="I67:J67" si="18">SUM(I68:I71)</f>
        <v>17960</v>
      </c>
      <c r="J67" s="183">
        <f t="shared" si="18"/>
        <v>18510</v>
      </c>
      <c r="K67" s="216">
        <f t="shared" si="15"/>
        <v>0.78086956521739126</v>
      </c>
      <c r="L67" s="216">
        <f t="shared" si="16"/>
        <v>3.0869565217391259E-2</v>
      </c>
      <c r="M67" s="40"/>
      <c r="N67" s="6"/>
      <c r="O67" s="11"/>
      <c r="P67" s="125"/>
      <c r="Q67" s="11"/>
      <c r="R67" s="11"/>
      <c r="S67" s="6"/>
      <c r="T67" s="1">
        <v>9</v>
      </c>
      <c r="U67" s="124"/>
      <c r="V67" s="124"/>
      <c r="W67" s="124"/>
      <c r="X67" s="124"/>
      <c r="Y67" s="124"/>
      <c r="Z67" s="124"/>
      <c r="AA67" s="124"/>
      <c r="AB67" s="124"/>
      <c r="AC67" s="124"/>
      <c r="AD67" s="124"/>
      <c r="AE67" s="124"/>
      <c r="AF67" s="124"/>
      <c r="AG67" s="124"/>
      <c r="AH67" s="124"/>
      <c r="AI67" s="124"/>
      <c r="AJ67" s="124"/>
      <c r="AK67" s="124"/>
      <c r="AL67" s="124"/>
      <c r="AM67" s="96"/>
    </row>
    <row r="68" spans="1:39" s="96" customFormat="1" ht="123.75" customHeight="1">
      <c r="A68" s="96" t="s">
        <v>55</v>
      </c>
      <c r="B68" s="42">
        <v>48</v>
      </c>
      <c r="C68" s="231" t="s">
        <v>206</v>
      </c>
      <c r="D68" s="53" t="s">
        <v>207</v>
      </c>
      <c r="E68" s="45" t="s">
        <v>161</v>
      </c>
      <c r="F68" s="45">
        <v>35000</v>
      </c>
      <c r="G68" s="45">
        <v>9800</v>
      </c>
      <c r="H68" s="54">
        <v>8100</v>
      </c>
      <c r="I68" s="189">
        <v>6810</v>
      </c>
      <c r="J68" s="202">
        <v>6810</v>
      </c>
      <c r="K68" s="216">
        <f t="shared" si="15"/>
        <v>0.84074074074074079</v>
      </c>
      <c r="L68" s="216">
        <f t="shared" si="16"/>
        <v>9.0740740740740788E-2</v>
      </c>
      <c r="M68" s="22" t="s">
        <v>208</v>
      </c>
      <c r="N68" s="45" t="s">
        <v>209</v>
      </c>
      <c r="O68" s="338" t="s">
        <v>565</v>
      </c>
      <c r="P68" s="54"/>
      <c r="Q68" s="284" t="s">
        <v>210</v>
      </c>
      <c r="R68" s="284"/>
      <c r="S68" s="46"/>
      <c r="T68" s="1">
        <v>9</v>
      </c>
      <c r="AM68" s="126"/>
    </row>
    <row r="69" spans="1:39" s="94" customFormat="1" ht="69" hidden="1" customHeight="1">
      <c r="A69" s="94" t="s">
        <v>17</v>
      </c>
      <c r="B69" s="32">
        <v>49</v>
      </c>
      <c r="C69" s="36" t="s">
        <v>407</v>
      </c>
      <c r="D69" s="53" t="s">
        <v>211</v>
      </c>
      <c r="E69" s="54" t="s">
        <v>161</v>
      </c>
      <c r="F69" s="54">
        <v>26000</v>
      </c>
      <c r="G69" s="54">
        <v>15000</v>
      </c>
      <c r="H69" s="54">
        <v>8000</v>
      </c>
      <c r="I69" s="198">
        <v>7500</v>
      </c>
      <c r="J69" s="188">
        <v>7500</v>
      </c>
      <c r="K69" s="216">
        <f t="shared" si="15"/>
        <v>0.9375</v>
      </c>
      <c r="L69" s="216">
        <f t="shared" si="16"/>
        <v>0.1875</v>
      </c>
      <c r="M69" s="56" t="s">
        <v>52</v>
      </c>
      <c r="N69" s="55" t="s">
        <v>71</v>
      </c>
      <c r="O69" s="284" t="s">
        <v>543</v>
      </c>
      <c r="P69" s="54"/>
      <c r="Q69" s="284" t="s">
        <v>116</v>
      </c>
      <c r="R69" s="284"/>
      <c r="S69" s="95"/>
      <c r="T69" s="1">
        <v>9</v>
      </c>
    </row>
    <row r="70" spans="1:39" s="96" customFormat="1" ht="91.5" hidden="1" customHeight="1">
      <c r="B70" s="42">
        <v>50</v>
      </c>
      <c r="C70" s="236" t="s">
        <v>400</v>
      </c>
      <c r="D70" s="236" t="s">
        <v>212</v>
      </c>
      <c r="E70" s="30" t="s">
        <v>129</v>
      </c>
      <c r="F70" s="30">
        <v>4200</v>
      </c>
      <c r="G70" s="30">
        <v>2300</v>
      </c>
      <c r="H70" s="30">
        <v>1900</v>
      </c>
      <c r="I70" s="188">
        <v>650</v>
      </c>
      <c r="J70" s="188">
        <v>1200</v>
      </c>
      <c r="K70" s="216">
        <f t="shared" si="15"/>
        <v>0.34210526315789475</v>
      </c>
      <c r="L70" s="216">
        <f t="shared" si="16"/>
        <v>-0.40789473684210525</v>
      </c>
      <c r="M70" s="30" t="s">
        <v>52</v>
      </c>
      <c r="N70" s="36" t="s">
        <v>213</v>
      </c>
      <c r="O70" s="36" t="s">
        <v>499</v>
      </c>
      <c r="P70" s="284" t="s">
        <v>500</v>
      </c>
      <c r="Q70" s="54" t="s">
        <v>214</v>
      </c>
      <c r="R70" s="54"/>
      <c r="S70" s="48" t="s">
        <v>215</v>
      </c>
      <c r="T70" s="1">
        <v>9</v>
      </c>
    </row>
    <row r="71" spans="1:39" s="96" customFormat="1" ht="75.75" hidden="1" customHeight="1">
      <c r="A71" s="94" t="s">
        <v>17</v>
      </c>
      <c r="B71" s="127">
        <v>51</v>
      </c>
      <c r="C71" s="14" t="s">
        <v>216</v>
      </c>
      <c r="D71" s="14" t="s">
        <v>217</v>
      </c>
      <c r="E71" s="25" t="s">
        <v>61</v>
      </c>
      <c r="F71" s="25">
        <v>10000</v>
      </c>
      <c r="G71" s="25">
        <v>1200</v>
      </c>
      <c r="H71" s="25">
        <v>5000</v>
      </c>
      <c r="I71" s="195">
        <v>3000</v>
      </c>
      <c r="J71" s="195">
        <v>3000</v>
      </c>
      <c r="K71" s="216">
        <f t="shared" si="15"/>
        <v>0.6</v>
      </c>
      <c r="L71" s="216">
        <f t="shared" si="16"/>
        <v>-0.15000000000000002</v>
      </c>
      <c r="M71" s="236" t="s">
        <v>218</v>
      </c>
      <c r="N71" s="236" t="s">
        <v>219</v>
      </c>
      <c r="O71" s="236" t="s">
        <v>547</v>
      </c>
      <c r="P71" s="331" t="s">
        <v>600</v>
      </c>
      <c r="Q71" s="45" t="s">
        <v>220</v>
      </c>
      <c r="R71" s="45"/>
      <c r="S71" s="48" t="s">
        <v>548</v>
      </c>
      <c r="T71" s="1">
        <v>9</v>
      </c>
    </row>
    <row r="72" spans="1:39" s="126" customFormat="1" ht="25.5" hidden="1" customHeight="1">
      <c r="B72" s="13" t="s">
        <v>222</v>
      </c>
      <c r="C72" s="38" t="s">
        <v>223</v>
      </c>
      <c r="D72" s="39"/>
      <c r="E72" s="342"/>
      <c r="F72" s="342">
        <f>SUM(F73:F75)</f>
        <v>396000</v>
      </c>
      <c r="G72" s="342">
        <f>SUM(G73:G75)</f>
        <v>330500</v>
      </c>
      <c r="H72" s="342">
        <f>SUM(H73:H75)</f>
        <v>41690</v>
      </c>
      <c r="I72" s="183">
        <f t="shared" ref="I72:J72" si="19">SUM(I73:I75)</f>
        <v>31805</v>
      </c>
      <c r="J72" s="183">
        <f t="shared" si="19"/>
        <v>49550</v>
      </c>
      <c r="K72" s="216">
        <f t="shared" si="15"/>
        <v>0.76289278004317584</v>
      </c>
      <c r="L72" s="216">
        <f t="shared" si="16"/>
        <v>1.2892780043175844E-2</v>
      </c>
      <c r="M72" s="40"/>
      <c r="N72" s="6"/>
      <c r="O72" s="11"/>
      <c r="P72" s="125"/>
      <c r="Q72" s="11"/>
      <c r="R72" s="11"/>
      <c r="S72" s="6"/>
      <c r="T72" s="1">
        <v>9</v>
      </c>
      <c r="U72" s="96"/>
      <c r="V72" s="96"/>
      <c r="W72" s="96"/>
      <c r="X72" s="96"/>
      <c r="Y72" s="96"/>
      <c r="Z72" s="96"/>
      <c r="AA72" s="96"/>
      <c r="AB72" s="96"/>
      <c r="AC72" s="96"/>
      <c r="AD72" s="96"/>
      <c r="AE72" s="96"/>
      <c r="AF72" s="96"/>
      <c r="AG72" s="96"/>
      <c r="AH72" s="96"/>
      <c r="AI72" s="96"/>
      <c r="AJ72" s="96"/>
      <c r="AK72" s="96"/>
      <c r="AL72" s="96"/>
      <c r="AM72" s="96"/>
    </row>
    <row r="73" spans="1:39" s="115" customFormat="1" ht="195.75" customHeight="1">
      <c r="A73" s="115" t="s">
        <v>55</v>
      </c>
      <c r="B73" s="42">
        <v>52</v>
      </c>
      <c r="C73" s="60" t="s">
        <v>395</v>
      </c>
      <c r="D73" s="60" t="s">
        <v>224</v>
      </c>
      <c r="E73" s="233" t="s">
        <v>225</v>
      </c>
      <c r="F73" s="233">
        <v>265000</v>
      </c>
      <c r="G73" s="233">
        <v>240000</v>
      </c>
      <c r="H73" s="233">
        <v>25000</v>
      </c>
      <c r="I73" s="191">
        <v>19050</v>
      </c>
      <c r="J73" s="191">
        <v>19550</v>
      </c>
      <c r="K73" s="216">
        <f t="shared" si="15"/>
        <v>0.76200000000000001</v>
      </c>
      <c r="L73" s="216">
        <f t="shared" si="16"/>
        <v>1.2000000000000011E-2</v>
      </c>
      <c r="M73" s="235" t="s">
        <v>52</v>
      </c>
      <c r="N73" s="233" t="s">
        <v>53</v>
      </c>
      <c r="O73" s="327" t="s">
        <v>575</v>
      </c>
      <c r="P73" s="233"/>
      <c r="Q73" s="235" t="s">
        <v>91</v>
      </c>
      <c r="R73" s="235"/>
      <c r="S73" s="46"/>
      <c r="T73" s="1">
        <v>9</v>
      </c>
      <c r="U73" s="96"/>
      <c r="V73" s="96"/>
      <c r="W73" s="96"/>
      <c r="X73" s="96"/>
      <c r="Y73" s="96"/>
      <c r="Z73" s="96"/>
      <c r="AA73" s="96"/>
      <c r="AB73" s="96"/>
      <c r="AC73" s="96"/>
      <c r="AD73" s="96"/>
      <c r="AE73" s="96"/>
      <c r="AF73" s="96"/>
      <c r="AG73" s="96"/>
      <c r="AH73" s="96"/>
      <c r="AI73" s="96"/>
      <c r="AJ73" s="96"/>
      <c r="AK73" s="96"/>
      <c r="AL73" s="96"/>
      <c r="AM73" s="41"/>
    </row>
    <row r="74" spans="1:39" s="115" customFormat="1" ht="147" hidden="1" customHeight="1">
      <c r="A74" s="96" t="s">
        <v>17</v>
      </c>
      <c r="B74" s="129">
        <v>53</v>
      </c>
      <c r="C74" s="130" t="s">
        <v>226</v>
      </c>
      <c r="D74" s="131" t="s">
        <v>227</v>
      </c>
      <c r="E74" s="132" t="s">
        <v>228</v>
      </c>
      <c r="F74" s="132">
        <v>100000</v>
      </c>
      <c r="G74" s="132">
        <v>70000</v>
      </c>
      <c r="H74" s="132">
        <v>16000</v>
      </c>
      <c r="I74" s="204">
        <v>12235</v>
      </c>
      <c r="J74" s="204">
        <v>30000</v>
      </c>
      <c r="K74" s="216">
        <f t="shared" si="15"/>
        <v>0.76468749999999996</v>
      </c>
      <c r="L74" s="216">
        <f t="shared" si="16"/>
        <v>1.4687499999999964E-2</v>
      </c>
      <c r="M74" s="134" t="s">
        <v>229</v>
      </c>
      <c r="N74" s="133" t="s">
        <v>230</v>
      </c>
      <c r="O74" s="388" t="s">
        <v>576</v>
      </c>
      <c r="P74" s="389"/>
      <c r="Q74" s="136" t="s">
        <v>91</v>
      </c>
      <c r="R74" s="136"/>
      <c r="S74" s="46"/>
      <c r="T74" s="1">
        <v>9</v>
      </c>
      <c r="U74" s="96"/>
      <c r="V74" s="96"/>
      <c r="W74" s="96"/>
      <c r="X74" s="96"/>
      <c r="Y74" s="96"/>
      <c r="Z74" s="96"/>
      <c r="AA74" s="96"/>
      <c r="AB74" s="96"/>
      <c r="AC74" s="96"/>
      <c r="AD74" s="96"/>
      <c r="AE74" s="96"/>
      <c r="AF74" s="96"/>
      <c r="AG74" s="96"/>
      <c r="AH74" s="96"/>
      <c r="AI74" s="96"/>
      <c r="AJ74" s="96"/>
      <c r="AK74" s="96"/>
      <c r="AL74" s="96"/>
      <c r="AM74" s="41"/>
    </row>
    <row r="75" spans="1:39" s="115" customFormat="1" ht="192" hidden="1" customHeight="1">
      <c r="A75" s="96" t="s">
        <v>17</v>
      </c>
      <c r="B75" s="129">
        <v>54</v>
      </c>
      <c r="C75" s="130" t="s">
        <v>231</v>
      </c>
      <c r="D75" s="137" t="s">
        <v>232</v>
      </c>
      <c r="E75" s="129" t="s">
        <v>61</v>
      </c>
      <c r="F75" s="129">
        <v>31000</v>
      </c>
      <c r="G75" s="129">
        <v>20500</v>
      </c>
      <c r="H75" s="129">
        <v>690</v>
      </c>
      <c r="I75" s="205">
        <v>520</v>
      </c>
      <c r="J75" s="205">
        <v>0</v>
      </c>
      <c r="K75" s="216">
        <f t="shared" si="15"/>
        <v>0.75362318840579712</v>
      </c>
      <c r="L75" s="216">
        <f t="shared" si="16"/>
        <v>3.6231884057971175E-3</v>
      </c>
      <c r="M75" s="65"/>
      <c r="N75" s="49"/>
      <c r="O75" s="128" t="s">
        <v>612</v>
      </c>
      <c r="P75" s="233" t="s">
        <v>559</v>
      </c>
      <c r="Q75" s="138" t="s">
        <v>87</v>
      </c>
      <c r="R75" s="138"/>
      <c r="S75" s="46"/>
      <c r="T75" s="1">
        <v>9</v>
      </c>
      <c r="U75" s="96"/>
      <c r="V75" s="96"/>
      <c r="W75" s="96"/>
      <c r="X75" s="96"/>
      <c r="Y75" s="96"/>
      <c r="Z75" s="96"/>
      <c r="AA75" s="96"/>
      <c r="AB75" s="96"/>
      <c r="AC75" s="96"/>
      <c r="AD75" s="96"/>
      <c r="AE75" s="96"/>
      <c r="AF75" s="96"/>
      <c r="AG75" s="96"/>
      <c r="AH75" s="96"/>
      <c r="AI75" s="96"/>
      <c r="AJ75" s="96"/>
      <c r="AK75" s="96"/>
      <c r="AL75" s="96"/>
      <c r="AM75" s="41"/>
    </row>
    <row r="76" spans="1:39" ht="21" hidden="1" customHeight="1">
      <c r="B76" s="13" t="s">
        <v>233</v>
      </c>
      <c r="C76" s="38" t="s">
        <v>234</v>
      </c>
      <c r="D76" s="39"/>
      <c r="E76" s="342"/>
      <c r="F76" s="342">
        <f>F77+F82</f>
        <v>106950.83</v>
      </c>
      <c r="G76" s="342">
        <f>G77+G82</f>
        <v>28102.400000000001</v>
      </c>
      <c r="H76" s="342">
        <f>H77+H82</f>
        <v>21678</v>
      </c>
      <c r="I76" s="183">
        <f t="shared" ref="I76:J76" si="20">I77+I82</f>
        <v>12218.119999999999</v>
      </c>
      <c r="J76" s="183">
        <f t="shared" si="20"/>
        <v>17205.195</v>
      </c>
      <c r="K76" s="216">
        <f t="shared" si="15"/>
        <v>0.56361841498293197</v>
      </c>
      <c r="L76" s="216">
        <f t="shared" si="16"/>
        <v>-0.18638158501706803</v>
      </c>
      <c r="M76" s="40"/>
      <c r="N76" s="6"/>
      <c r="O76" s="139"/>
      <c r="P76" s="140"/>
      <c r="Q76" s="139"/>
      <c r="R76" s="139"/>
      <c r="S76" s="6"/>
      <c r="T76" s="1">
        <v>9</v>
      </c>
      <c r="AM76" s="82"/>
    </row>
    <row r="77" spans="1:39" ht="21" hidden="1" customHeight="1">
      <c r="B77" s="13"/>
      <c r="C77" s="38" t="s">
        <v>235</v>
      </c>
      <c r="D77" s="39"/>
      <c r="E77" s="342"/>
      <c r="F77" s="342">
        <f>SUM(F78:F81)</f>
        <v>46651.83</v>
      </c>
      <c r="G77" s="342">
        <f>SUM(G78:G81)</f>
        <v>27102</v>
      </c>
      <c r="H77" s="342">
        <f>SUM(H78:H81)</f>
        <v>16007</v>
      </c>
      <c r="I77" s="183">
        <f t="shared" ref="I77:J77" si="21">SUM(I78:I81)</f>
        <v>10286.209999999999</v>
      </c>
      <c r="J77" s="183">
        <f t="shared" si="21"/>
        <v>13436.21</v>
      </c>
      <c r="K77" s="216">
        <f t="shared" si="15"/>
        <v>0.64260698444430553</v>
      </c>
      <c r="L77" s="216">
        <f t="shared" si="16"/>
        <v>-0.10739301555569447</v>
      </c>
      <c r="M77" s="40"/>
      <c r="N77" s="6"/>
      <c r="O77" s="139"/>
      <c r="P77" s="140"/>
      <c r="Q77" s="139"/>
      <c r="R77" s="139"/>
      <c r="S77" s="6"/>
      <c r="T77" s="1">
        <v>9</v>
      </c>
      <c r="AM77" s="41"/>
    </row>
    <row r="78" spans="1:39" s="124" customFormat="1" ht="74.25" hidden="1" customHeight="1">
      <c r="B78" s="42" t="s">
        <v>236</v>
      </c>
      <c r="C78" s="231" t="s">
        <v>415</v>
      </c>
      <c r="D78" s="231" t="s">
        <v>237</v>
      </c>
      <c r="E78" s="45" t="s">
        <v>19</v>
      </c>
      <c r="F78" s="45">
        <v>11500</v>
      </c>
      <c r="G78" s="45">
        <v>3500</v>
      </c>
      <c r="H78" s="45">
        <v>4457</v>
      </c>
      <c r="I78" s="189">
        <v>1786.21</v>
      </c>
      <c r="J78" s="185">
        <v>1786.21</v>
      </c>
      <c r="K78" s="216">
        <f t="shared" si="15"/>
        <v>0.40076508862463539</v>
      </c>
      <c r="L78" s="216">
        <f t="shared" si="16"/>
        <v>-0.34923491137536461</v>
      </c>
      <c r="M78" s="65" t="s">
        <v>52</v>
      </c>
      <c r="N78" s="75" t="s">
        <v>238</v>
      </c>
      <c r="O78" s="22" t="s">
        <v>566</v>
      </c>
      <c r="P78" s="22" t="s">
        <v>310</v>
      </c>
      <c r="Q78" s="22" t="s">
        <v>239</v>
      </c>
      <c r="R78" s="22"/>
      <c r="S78" s="46"/>
      <c r="T78" s="1">
        <v>9</v>
      </c>
      <c r="U78" s="1"/>
      <c r="V78" s="1"/>
      <c r="W78" s="1"/>
      <c r="X78" s="1"/>
      <c r="Y78" s="1"/>
      <c r="Z78" s="1"/>
      <c r="AA78" s="1"/>
      <c r="AB78" s="1"/>
      <c r="AC78" s="1"/>
      <c r="AD78" s="1"/>
      <c r="AE78" s="1"/>
      <c r="AF78" s="1"/>
      <c r="AG78" s="1"/>
      <c r="AH78" s="1"/>
      <c r="AI78" s="1"/>
      <c r="AJ78" s="1"/>
      <c r="AK78" s="1"/>
      <c r="AL78" s="1"/>
      <c r="AM78" s="96"/>
    </row>
    <row r="79" spans="1:39" s="96" customFormat="1" ht="133.5" hidden="1" customHeight="1">
      <c r="A79" s="96" t="s">
        <v>17</v>
      </c>
      <c r="B79" s="42" t="s">
        <v>240</v>
      </c>
      <c r="C79" s="48" t="s">
        <v>418</v>
      </c>
      <c r="D79" s="231" t="s">
        <v>399</v>
      </c>
      <c r="E79" s="45" t="s">
        <v>51</v>
      </c>
      <c r="F79" s="45">
        <v>7651.83</v>
      </c>
      <c r="G79" s="45">
        <v>5102</v>
      </c>
      <c r="H79" s="45">
        <v>2550</v>
      </c>
      <c r="I79" s="194">
        <v>1600</v>
      </c>
      <c r="J79" s="185">
        <v>2150</v>
      </c>
      <c r="K79" s="216">
        <f t="shared" si="15"/>
        <v>0.62745098039215685</v>
      </c>
      <c r="L79" s="216">
        <f t="shared" si="16"/>
        <v>-0.12254901960784315</v>
      </c>
      <c r="M79" s="47" t="s">
        <v>241</v>
      </c>
      <c r="N79" s="75" t="s">
        <v>242</v>
      </c>
      <c r="O79" s="118" t="s">
        <v>562</v>
      </c>
      <c r="P79" s="75"/>
      <c r="Q79" s="118" t="s">
        <v>244</v>
      </c>
      <c r="R79" s="118"/>
      <c r="S79" s="75"/>
      <c r="T79" s="1">
        <v>9</v>
      </c>
      <c r="U79" s="64"/>
      <c r="V79" s="64"/>
      <c r="W79" s="64"/>
      <c r="X79" s="64"/>
      <c r="Y79" s="64"/>
      <c r="Z79" s="64"/>
      <c r="AA79" s="64"/>
      <c r="AB79" s="64"/>
      <c r="AC79" s="64"/>
      <c r="AD79" s="64"/>
      <c r="AE79" s="64"/>
      <c r="AF79" s="64"/>
      <c r="AG79" s="64"/>
      <c r="AH79" s="64"/>
      <c r="AI79" s="64"/>
      <c r="AJ79" s="64"/>
      <c r="AK79" s="64"/>
      <c r="AL79" s="64"/>
    </row>
    <row r="80" spans="1:39" s="41" customFormat="1" ht="135.75" hidden="1" customHeight="1">
      <c r="A80" s="59" t="s">
        <v>17</v>
      </c>
      <c r="B80" s="42" t="s">
        <v>245</v>
      </c>
      <c r="C80" s="231" t="s">
        <v>412</v>
      </c>
      <c r="D80" s="231" t="s">
        <v>246</v>
      </c>
      <c r="E80" s="45">
        <v>2016</v>
      </c>
      <c r="F80" s="45">
        <v>5500</v>
      </c>
      <c r="G80" s="45">
        <v>0</v>
      </c>
      <c r="H80" s="45">
        <v>5500</v>
      </c>
      <c r="I80" s="203">
        <v>3600</v>
      </c>
      <c r="J80" s="203">
        <v>6000</v>
      </c>
      <c r="K80" s="216">
        <f t="shared" si="15"/>
        <v>0.65454545454545454</v>
      </c>
      <c r="L80" s="216">
        <f t="shared" si="16"/>
        <v>-9.5454545454545459E-2</v>
      </c>
      <c r="M80" s="236" t="s">
        <v>52</v>
      </c>
      <c r="N80" s="45" t="s">
        <v>247</v>
      </c>
      <c r="O80" s="279" t="s">
        <v>561</v>
      </c>
      <c r="P80" s="45" t="s">
        <v>431</v>
      </c>
      <c r="Q80" s="118" t="s">
        <v>248</v>
      </c>
      <c r="R80" s="118"/>
      <c r="S80" s="75"/>
      <c r="T80" s="1">
        <v>9</v>
      </c>
      <c r="U80" s="66"/>
      <c r="V80" s="66"/>
      <c r="W80" s="66"/>
      <c r="X80" s="66"/>
      <c r="Y80" s="66"/>
      <c r="Z80" s="66"/>
      <c r="AA80" s="66"/>
      <c r="AB80" s="66"/>
      <c r="AC80" s="66"/>
      <c r="AD80" s="66"/>
      <c r="AE80" s="66"/>
      <c r="AF80" s="66"/>
      <c r="AG80" s="66"/>
      <c r="AH80" s="66"/>
      <c r="AI80" s="66"/>
      <c r="AJ80" s="66"/>
      <c r="AK80" s="66"/>
      <c r="AL80" s="66"/>
      <c r="AM80" s="1"/>
    </row>
    <row r="81" spans="1:39" s="41" customFormat="1" ht="107.25" hidden="1" customHeight="1">
      <c r="A81" s="96" t="s">
        <v>17</v>
      </c>
      <c r="B81" s="42" t="s">
        <v>249</v>
      </c>
      <c r="C81" s="141" t="s">
        <v>250</v>
      </c>
      <c r="D81" s="141" t="s">
        <v>251</v>
      </c>
      <c r="E81" s="142" t="s">
        <v>252</v>
      </c>
      <c r="F81" s="142">
        <v>22000</v>
      </c>
      <c r="G81" s="142">
        <v>18500</v>
      </c>
      <c r="H81" s="142">
        <v>3500</v>
      </c>
      <c r="I81" s="206">
        <v>3300</v>
      </c>
      <c r="J81" s="206">
        <v>3500</v>
      </c>
      <c r="K81" s="216">
        <f t="shared" si="15"/>
        <v>0.94285714285714284</v>
      </c>
      <c r="L81" s="216">
        <f t="shared" si="16"/>
        <v>0.19285714285714284</v>
      </c>
      <c r="M81" s="142"/>
      <c r="N81" s="45"/>
      <c r="O81" s="227" t="s">
        <v>608</v>
      </c>
      <c r="P81" s="45"/>
      <c r="Q81" s="118" t="s">
        <v>248</v>
      </c>
      <c r="R81" s="118"/>
      <c r="S81" s="75"/>
      <c r="T81" s="1">
        <v>9</v>
      </c>
      <c r="U81" s="66"/>
      <c r="V81" s="66"/>
      <c r="W81" s="66"/>
      <c r="X81" s="66"/>
      <c r="Y81" s="66"/>
      <c r="Z81" s="66"/>
      <c r="AA81" s="66"/>
      <c r="AB81" s="66"/>
      <c r="AC81" s="66"/>
      <c r="AD81" s="66"/>
      <c r="AE81" s="66"/>
      <c r="AF81" s="66"/>
      <c r="AG81" s="66"/>
      <c r="AH81" s="66"/>
      <c r="AI81" s="66"/>
      <c r="AJ81" s="66"/>
      <c r="AK81" s="66"/>
      <c r="AL81" s="66"/>
      <c r="AM81" s="1"/>
    </row>
    <row r="82" spans="1:39" s="82" customFormat="1" ht="21" hidden="1" customHeight="1">
      <c r="B82" s="13"/>
      <c r="C82" s="38" t="s">
        <v>67</v>
      </c>
      <c r="D82" s="38"/>
      <c r="E82" s="25"/>
      <c r="F82" s="25">
        <f>SUM(F83:F86)</f>
        <v>60299</v>
      </c>
      <c r="G82" s="25">
        <f>SUM(G83:G86)</f>
        <v>1000.4</v>
      </c>
      <c r="H82" s="25">
        <f>SUM(H83:H86)</f>
        <v>5671</v>
      </c>
      <c r="I82" s="195">
        <f t="shared" ref="I82:J82" si="22">SUM(I83:I86)</f>
        <v>1931.91</v>
      </c>
      <c r="J82" s="195">
        <f t="shared" si="22"/>
        <v>3768.9850000000001</v>
      </c>
      <c r="K82" s="216">
        <f t="shared" si="15"/>
        <v>0.34066478575207199</v>
      </c>
      <c r="L82" s="216">
        <f t="shared" si="16"/>
        <v>-0.40933521424792801</v>
      </c>
      <c r="M82" s="14"/>
      <c r="N82" s="25"/>
      <c r="O82" s="14"/>
      <c r="P82" s="25"/>
      <c r="Q82" s="143"/>
      <c r="R82" s="143"/>
      <c r="S82" s="144"/>
      <c r="T82" s="1">
        <v>9</v>
      </c>
      <c r="U82" s="41"/>
      <c r="V82" s="41"/>
      <c r="W82" s="41"/>
      <c r="X82" s="41"/>
      <c r="Y82" s="41"/>
      <c r="Z82" s="41"/>
      <c r="AA82" s="41"/>
      <c r="AB82" s="41"/>
      <c r="AC82" s="41"/>
      <c r="AD82" s="41"/>
      <c r="AE82" s="41"/>
      <c r="AF82" s="41"/>
      <c r="AG82" s="41"/>
      <c r="AH82" s="41"/>
      <c r="AI82" s="41"/>
      <c r="AJ82" s="41"/>
      <c r="AK82" s="41"/>
      <c r="AL82" s="41"/>
      <c r="AM82" s="1"/>
    </row>
    <row r="83" spans="1:39" s="96" customFormat="1" ht="77.25" hidden="1" customHeight="1">
      <c r="B83" s="42" t="s">
        <v>253</v>
      </c>
      <c r="C83" s="231" t="s">
        <v>311</v>
      </c>
      <c r="D83" s="231" t="s">
        <v>382</v>
      </c>
      <c r="E83" s="45" t="s">
        <v>129</v>
      </c>
      <c r="F83" s="45">
        <v>971</v>
      </c>
      <c r="G83" s="45">
        <v>0</v>
      </c>
      <c r="H83" s="45">
        <v>971</v>
      </c>
      <c r="I83" s="203">
        <v>612</v>
      </c>
      <c r="J83" s="203">
        <v>512.125</v>
      </c>
      <c r="K83" s="216">
        <f t="shared" si="15"/>
        <v>0.63027806385169927</v>
      </c>
      <c r="L83" s="216">
        <f t="shared" si="16"/>
        <v>-0.11972193614830073</v>
      </c>
      <c r="M83" s="236"/>
      <c r="N83" s="45" t="s">
        <v>254</v>
      </c>
      <c r="O83" s="279" t="s">
        <v>489</v>
      </c>
      <c r="P83" s="45"/>
      <c r="Q83" s="284" t="s">
        <v>42</v>
      </c>
      <c r="R83" s="284"/>
      <c r="S83" s="75"/>
      <c r="T83" s="1">
        <v>9</v>
      </c>
      <c r="AM83" s="126"/>
    </row>
    <row r="84" spans="1:39" s="145" customFormat="1" ht="162" hidden="1" customHeight="1">
      <c r="A84" s="96" t="s">
        <v>17</v>
      </c>
      <c r="B84" s="80" t="s">
        <v>255</v>
      </c>
      <c r="C84" s="53" t="s">
        <v>256</v>
      </c>
      <c r="D84" s="53" t="s">
        <v>257</v>
      </c>
      <c r="E84" s="54" t="s">
        <v>74</v>
      </c>
      <c r="F84" s="54">
        <v>2400</v>
      </c>
      <c r="G84" s="54">
        <v>200</v>
      </c>
      <c r="H84" s="54">
        <v>2200</v>
      </c>
      <c r="I84" s="201">
        <v>1020</v>
      </c>
      <c r="J84" s="188">
        <v>970</v>
      </c>
      <c r="K84" s="216">
        <f t="shared" si="15"/>
        <v>0.46363636363636362</v>
      </c>
      <c r="L84" s="216">
        <f t="shared" si="16"/>
        <v>-0.28636363636363638</v>
      </c>
      <c r="M84" s="35" t="s">
        <v>258</v>
      </c>
      <c r="N84" s="36" t="s">
        <v>259</v>
      </c>
      <c r="O84" s="284" t="s">
        <v>613</v>
      </c>
      <c r="P84" s="113" t="s">
        <v>560</v>
      </c>
      <c r="Q84" s="284" t="s">
        <v>87</v>
      </c>
      <c r="R84" s="284"/>
      <c r="S84" s="81"/>
      <c r="T84" s="1">
        <v>9</v>
      </c>
    </row>
    <row r="85" spans="1:39" s="146" customFormat="1" ht="87" hidden="1" customHeight="1">
      <c r="B85" s="80" t="s">
        <v>260</v>
      </c>
      <c r="C85" s="54" t="s">
        <v>416</v>
      </c>
      <c r="D85" s="35" t="s">
        <v>361</v>
      </c>
      <c r="E85" s="30" t="s">
        <v>360</v>
      </c>
      <c r="F85" s="119">
        <v>4000</v>
      </c>
      <c r="G85" s="119">
        <v>0</v>
      </c>
      <c r="H85" s="119">
        <v>2000</v>
      </c>
      <c r="I85" s="201">
        <v>0</v>
      </c>
      <c r="J85" s="201">
        <v>2000</v>
      </c>
      <c r="K85" s="216">
        <f t="shared" si="15"/>
        <v>0</v>
      </c>
      <c r="L85" s="216">
        <f t="shared" si="16"/>
        <v>-0.75</v>
      </c>
      <c r="M85" s="30" t="s">
        <v>386</v>
      </c>
      <c r="N85" s="30" t="s">
        <v>261</v>
      </c>
      <c r="O85" s="241" t="s">
        <v>362</v>
      </c>
      <c r="P85" s="284" t="s">
        <v>363</v>
      </c>
      <c r="Q85" s="54" t="s">
        <v>262</v>
      </c>
      <c r="R85" s="54"/>
      <c r="S85" s="54"/>
      <c r="T85" s="1">
        <v>9</v>
      </c>
    </row>
    <row r="86" spans="1:39" s="146" customFormat="1" ht="300" hidden="1" customHeight="1">
      <c r="B86" s="80" t="s">
        <v>263</v>
      </c>
      <c r="C86" s="148" t="s">
        <v>264</v>
      </c>
      <c r="D86" s="149" t="s">
        <v>265</v>
      </c>
      <c r="E86" s="150" t="s">
        <v>266</v>
      </c>
      <c r="F86" s="150">
        <v>52928</v>
      </c>
      <c r="G86" s="150">
        <v>800.4</v>
      </c>
      <c r="H86" s="150">
        <v>500</v>
      </c>
      <c r="I86" s="207">
        <v>299.91000000000003</v>
      </c>
      <c r="J86" s="207">
        <v>286.86</v>
      </c>
      <c r="K86" s="216">
        <f t="shared" si="15"/>
        <v>0.59982000000000002</v>
      </c>
      <c r="L86" s="216">
        <f t="shared" si="16"/>
        <v>-0.15017999999999998</v>
      </c>
      <c r="M86" s="150" t="s">
        <v>267</v>
      </c>
      <c r="N86" s="150" t="s">
        <v>268</v>
      </c>
      <c r="O86" s="328" t="s">
        <v>553</v>
      </c>
      <c r="P86" s="329" t="s">
        <v>545</v>
      </c>
      <c r="Q86" s="284" t="s">
        <v>42</v>
      </c>
      <c r="R86" s="284"/>
      <c r="S86" s="150" t="s">
        <v>269</v>
      </c>
      <c r="T86" s="1">
        <v>9</v>
      </c>
    </row>
    <row r="87" spans="1:39" ht="21" hidden="1" customHeight="1">
      <c r="B87" s="13" t="s">
        <v>270</v>
      </c>
      <c r="C87" s="38" t="s">
        <v>271</v>
      </c>
      <c r="D87" s="39"/>
      <c r="E87" s="342"/>
      <c r="F87" s="342">
        <f>F88+F92</f>
        <v>30412.57</v>
      </c>
      <c r="G87" s="342">
        <f>G88+G92</f>
        <v>10660</v>
      </c>
      <c r="H87" s="342">
        <f>H88+H92</f>
        <v>14993</v>
      </c>
      <c r="I87" s="183">
        <f t="shared" ref="I87:J87" si="23">I88+I92</f>
        <v>10263.049999999999</v>
      </c>
      <c r="J87" s="183">
        <f t="shared" si="23"/>
        <v>15690.26</v>
      </c>
      <c r="K87" s="216">
        <f t="shared" si="15"/>
        <v>0.68452277729607147</v>
      </c>
      <c r="L87" s="216">
        <f t="shared" si="16"/>
        <v>-6.5477222703928528E-2</v>
      </c>
      <c r="M87" s="40"/>
      <c r="N87" s="6"/>
      <c r="O87" s="139"/>
      <c r="P87" s="140"/>
      <c r="Q87" s="139"/>
      <c r="R87" s="139"/>
      <c r="S87" s="6"/>
      <c r="T87" s="1">
        <v>9</v>
      </c>
      <c r="U87" s="147"/>
      <c r="V87" s="147"/>
      <c r="W87" s="147"/>
      <c r="X87" s="147"/>
      <c r="Y87" s="147"/>
      <c r="Z87" s="147"/>
      <c r="AA87" s="147"/>
      <c r="AB87" s="147"/>
      <c r="AC87" s="147"/>
      <c r="AD87" s="147"/>
      <c r="AE87" s="147"/>
      <c r="AF87" s="147"/>
      <c r="AG87" s="147"/>
      <c r="AH87" s="147"/>
      <c r="AI87" s="147"/>
      <c r="AJ87" s="147"/>
      <c r="AK87" s="147"/>
      <c r="AL87" s="147"/>
      <c r="AM87" s="41"/>
    </row>
    <row r="88" spans="1:39" ht="21" hidden="1" customHeight="1">
      <c r="B88" s="13"/>
      <c r="C88" s="38" t="s">
        <v>272</v>
      </c>
      <c r="D88" s="39"/>
      <c r="E88" s="342"/>
      <c r="F88" s="342">
        <f>SUM(F89:F91)</f>
        <v>23704</v>
      </c>
      <c r="G88" s="342">
        <f>SUM(G89:G91)</f>
        <v>10460</v>
      </c>
      <c r="H88" s="342">
        <f>SUM(H89:H91)</f>
        <v>9976</v>
      </c>
      <c r="I88" s="183">
        <f t="shared" ref="I88:J88" si="24">SUM(I89:I91)</f>
        <v>9307</v>
      </c>
      <c r="J88" s="183">
        <f t="shared" si="24"/>
        <v>11526.03</v>
      </c>
      <c r="K88" s="216">
        <f t="shared" si="15"/>
        <v>0.93293905372894947</v>
      </c>
      <c r="L88" s="216">
        <f t="shared" si="16"/>
        <v>0.18293905372894947</v>
      </c>
      <c r="M88" s="40"/>
      <c r="N88" s="6"/>
      <c r="O88" s="139"/>
      <c r="P88" s="140"/>
      <c r="Q88" s="139"/>
      <c r="R88" s="139"/>
      <c r="S88" s="6"/>
      <c r="T88" s="1">
        <v>9</v>
      </c>
      <c r="U88" s="147"/>
      <c r="V88" s="147"/>
      <c r="W88" s="147"/>
      <c r="X88" s="147"/>
      <c r="Y88" s="147"/>
      <c r="Z88" s="147"/>
      <c r="AA88" s="147"/>
      <c r="AB88" s="147"/>
      <c r="AC88" s="147"/>
      <c r="AD88" s="147"/>
      <c r="AE88" s="147"/>
      <c r="AF88" s="147"/>
      <c r="AG88" s="147"/>
      <c r="AH88" s="147"/>
      <c r="AI88" s="147"/>
      <c r="AJ88" s="147"/>
      <c r="AK88" s="147"/>
      <c r="AL88" s="147"/>
      <c r="AM88" s="41"/>
    </row>
    <row r="89" spans="1:39" ht="98.25" hidden="1" customHeight="1">
      <c r="A89" s="59" t="s">
        <v>17</v>
      </c>
      <c r="B89" s="42" t="s">
        <v>273</v>
      </c>
      <c r="C89" s="231" t="s">
        <v>274</v>
      </c>
      <c r="D89" s="231" t="s">
        <v>275</v>
      </c>
      <c r="E89" s="151" t="s">
        <v>74</v>
      </c>
      <c r="F89" s="151">
        <v>2976</v>
      </c>
      <c r="G89" s="151">
        <v>2000</v>
      </c>
      <c r="H89" s="151">
        <v>976</v>
      </c>
      <c r="I89" s="208">
        <v>897</v>
      </c>
      <c r="J89" s="208">
        <v>2976</v>
      </c>
      <c r="K89" s="216">
        <f t="shared" si="15"/>
        <v>0.91905737704918034</v>
      </c>
      <c r="L89" s="216">
        <f t="shared" si="16"/>
        <v>0.16905737704918034</v>
      </c>
      <c r="M89" s="65" t="s">
        <v>90</v>
      </c>
      <c r="N89" s="75" t="s">
        <v>276</v>
      </c>
      <c r="O89" s="118" t="s">
        <v>603</v>
      </c>
      <c r="P89" s="74"/>
      <c r="Q89" s="118" t="s">
        <v>277</v>
      </c>
      <c r="R89" s="118"/>
      <c r="S89" s="6"/>
      <c r="T89" s="1">
        <v>9</v>
      </c>
      <c r="U89" s="41"/>
      <c r="V89" s="41"/>
      <c r="W89" s="41"/>
      <c r="X89" s="41"/>
      <c r="Y89" s="41"/>
      <c r="Z89" s="41"/>
      <c r="AA89" s="41"/>
      <c r="AB89" s="41"/>
      <c r="AC89" s="41"/>
      <c r="AD89" s="41"/>
      <c r="AE89" s="41"/>
      <c r="AF89" s="41"/>
      <c r="AG89" s="41"/>
      <c r="AH89" s="41"/>
      <c r="AI89" s="41"/>
      <c r="AJ89" s="41"/>
      <c r="AK89" s="41"/>
      <c r="AL89" s="41"/>
      <c r="AM89" s="64"/>
    </row>
    <row r="90" spans="1:39" s="153" customFormat="1" ht="179.25" hidden="1" customHeight="1">
      <c r="A90" s="59" t="s">
        <v>17</v>
      </c>
      <c r="B90" s="32" t="s">
        <v>278</v>
      </c>
      <c r="C90" s="57" t="s">
        <v>279</v>
      </c>
      <c r="D90" s="57" t="s">
        <v>280</v>
      </c>
      <c r="E90" s="55" t="s">
        <v>99</v>
      </c>
      <c r="F90" s="55">
        <v>5728</v>
      </c>
      <c r="G90" s="54">
        <v>460</v>
      </c>
      <c r="H90" s="125">
        <v>2000</v>
      </c>
      <c r="I90" s="209">
        <v>2360</v>
      </c>
      <c r="J90" s="209">
        <v>2500.0300000000002</v>
      </c>
      <c r="K90" s="216">
        <f t="shared" si="15"/>
        <v>1.18</v>
      </c>
      <c r="L90" s="216">
        <f t="shared" si="16"/>
        <v>0.42999999999999994</v>
      </c>
      <c r="M90" s="35" t="s">
        <v>52</v>
      </c>
      <c r="N90" s="53" t="s">
        <v>281</v>
      </c>
      <c r="O90" s="76" t="s">
        <v>581</v>
      </c>
      <c r="P90" s="284"/>
      <c r="Q90" s="284" t="s">
        <v>282</v>
      </c>
      <c r="R90" s="284"/>
      <c r="S90" s="37"/>
      <c r="T90" s="1">
        <v>9</v>
      </c>
      <c r="U90" s="152"/>
      <c r="V90" s="152"/>
      <c r="W90" s="152"/>
      <c r="X90" s="152"/>
      <c r="Y90" s="152"/>
      <c r="Z90" s="152"/>
      <c r="AA90" s="152"/>
      <c r="AB90" s="152"/>
      <c r="AC90" s="152"/>
      <c r="AD90" s="152"/>
      <c r="AE90" s="152"/>
      <c r="AF90" s="152"/>
      <c r="AG90" s="152"/>
      <c r="AH90" s="152"/>
      <c r="AI90" s="152"/>
      <c r="AJ90" s="152"/>
      <c r="AK90" s="152"/>
      <c r="AL90" s="152"/>
      <c r="AM90" s="92"/>
    </row>
    <row r="91" spans="1:39" s="64" customFormat="1" ht="114" hidden="1" customHeight="1">
      <c r="A91" s="64" t="s">
        <v>17</v>
      </c>
      <c r="B91" s="42" t="s">
        <v>283</v>
      </c>
      <c r="C91" s="231" t="s">
        <v>284</v>
      </c>
      <c r="D91" s="231" t="s">
        <v>285</v>
      </c>
      <c r="E91" s="45" t="s">
        <v>74</v>
      </c>
      <c r="F91" s="45">
        <v>15000</v>
      </c>
      <c r="G91" s="45">
        <v>8000</v>
      </c>
      <c r="H91" s="45">
        <v>7000</v>
      </c>
      <c r="I91" s="189">
        <v>6050</v>
      </c>
      <c r="J91" s="189">
        <v>6050</v>
      </c>
      <c r="K91" s="216">
        <f t="shared" si="15"/>
        <v>0.86428571428571432</v>
      </c>
      <c r="L91" s="216">
        <f t="shared" si="16"/>
        <v>0.11428571428571432</v>
      </c>
      <c r="M91" s="22" t="s">
        <v>52</v>
      </c>
      <c r="N91" s="45" t="s">
        <v>286</v>
      </c>
      <c r="O91" s="76" t="s">
        <v>589</v>
      </c>
      <c r="P91" s="54"/>
      <c r="Q91" s="284" t="s">
        <v>107</v>
      </c>
      <c r="R91" s="284"/>
      <c r="S91" s="46"/>
      <c r="T91" s="1">
        <v>9</v>
      </c>
      <c r="U91" s="1"/>
      <c r="V91" s="1"/>
      <c r="W91" s="1"/>
      <c r="X91" s="1"/>
      <c r="Y91" s="1"/>
      <c r="Z91" s="1"/>
      <c r="AA91" s="1"/>
      <c r="AB91" s="1"/>
      <c r="AC91" s="1"/>
      <c r="AD91" s="1"/>
      <c r="AE91" s="1"/>
      <c r="AF91" s="1"/>
      <c r="AG91" s="1"/>
      <c r="AH91" s="1"/>
      <c r="AI91" s="1"/>
      <c r="AJ91" s="1"/>
      <c r="AK91" s="1"/>
      <c r="AL91" s="1"/>
    </row>
    <row r="92" spans="1:39" s="66" customFormat="1" ht="21" hidden="1" customHeight="1">
      <c r="B92" s="13"/>
      <c r="C92" s="38" t="s">
        <v>67</v>
      </c>
      <c r="D92" s="38"/>
      <c r="E92" s="25"/>
      <c r="F92" s="25">
        <f>SUM(F93:F96)</f>
        <v>6708.57</v>
      </c>
      <c r="G92" s="25">
        <f>SUM(G93:G96)</f>
        <v>200</v>
      </c>
      <c r="H92" s="25">
        <f>SUM(H93:H96)</f>
        <v>5017</v>
      </c>
      <c r="I92" s="195">
        <f t="shared" ref="I92:J92" si="25">SUM(I93:I96)</f>
        <v>956.05</v>
      </c>
      <c r="J92" s="195">
        <f t="shared" si="25"/>
        <v>4164.2299999999996</v>
      </c>
      <c r="K92" s="216">
        <f t="shared" si="15"/>
        <v>0.19056208889774764</v>
      </c>
      <c r="L92" s="216">
        <f t="shared" si="16"/>
        <v>-0.55943791110225238</v>
      </c>
      <c r="M92" s="28"/>
      <c r="N92" s="25"/>
      <c r="O92" s="234"/>
      <c r="P92" s="85"/>
      <c r="Q92" s="234"/>
      <c r="R92" s="234"/>
      <c r="S92" s="13"/>
      <c r="T92" s="1">
        <v>9</v>
      </c>
      <c r="U92" s="1"/>
      <c r="V92" s="1"/>
      <c r="W92" s="1"/>
      <c r="X92" s="1"/>
      <c r="Y92" s="1"/>
      <c r="Z92" s="1"/>
      <c r="AA92" s="1"/>
      <c r="AB92" s="1"/>
      <c r="AC92" s="1"/>
      <c r="AD92" s="1"/>
      <c r="AE92" s="1"/>
      <c r="AF92" s="1"/>
      <c r="AG92" s="1"/>
      <c r="AH92" s="1"/>
      <c r="AI92" s="1"/>
      <c r="AJ92" s="1"/>
      <c r="AK92" s="1"/>
      <c r="AL92" s="1"/>
      <c r="AM92" s="147"/>
    </row>
    <row r="93" spans="1:39" s="41" customFormat="1" ht="207.75" hidden="1" customHeight="1">
      <c r="A93" s="64" t="s">
        <v>17</v>
      </c>
      <c r="B93" s="42" t="s">
        <v>287</v>
      </c>
      <c r="C93" s="231" t="s">
        <v>288</v>
      </c>
      <c r="D93" s="231" t="s">
        <v>289</v>
      </c>
      <c r="E93" s="45" t="s">
        <v>51</v>
      </c>
      <c r="F93" s="45">
        <v>1626.23</v>
      </c>
      <c r="G93" s="45">
        <v>200</v>
      </c>
      <c r="H93" s="54">
        <v>1426</v>
      </c>
      <c r="I93" s="188">
        <v>806</v>
      </c>
      <c r="J93" s="188">
        <v>1003.23</v>
      </c>
      <c r="K93" s="216">
        <f t="shared" si="15"/>
        <v>0.56521739130434778</v>
      </c>
      <c r="L93" s="216">
        <f t="shared" si="16"/>
        <v>-0.18478260869565222</v>
      </c>
      <c r="M93" s="22" t="s">
        <v>52</v>
      </c>
      <c r="N93" s="45" t="s">
        <v>290</v>
      </c>
      <c r="O93" s="229" t="s">
        <v>578</v>
      </c>
      <c r="P93" s="332" t="s">
        <v>549</v>
      </c>
      <c r="Q93" s="284" t="s">
        <v>291</v>
      </c>
      <c r="R93" s="284"/>
      <c r="S93" s="46"/>
      <c r="T93" s="1">
        <v>9</v>
      </c>
      <c r="U93" s="1"/>
      <c r="V93" s="1"/>
      <c r="W93" s="1"/>
      <c r="X93" s="1"/>
      <c r="Y93" s="1"/>
      <c r="Z93" s="1"/>
      <c r="AA93" s="1"/>
      <c r="AB93" s="1"/>
      <c r="AC93" s="1"/>
      <c r="AD93" s="1"/>
      <c r="AE93" s="1"/>
      <c r="AF93" s="1"/>
      <c r="AG93" s="1"/>
      <c r="AH93" s="1"/>
      <c r="AI93" s="1"/>
      <c r="AJ93" s="1"/>
      <c r="AK93" s="1"/>
      <c r="AL93" s="1"/>
      <c r="AM93" s="147"/>
    </row>
    <row r="94" spans="1:39" s="41" customFormat="1" ht="89.25" hidden="1" customHeight="1">
      <c r="B94" s="42" t="s">
        <v>292</v>
      </c>
      <c r="C94" s="231" t="s">
        <v>379</v>
      </c>
      <c r="D94" s="231" t="s">
        <v>353</v>
      </c>
      <c r="E94" s="45" t="s">
        <v>129</v>
      </c>
      <c r="F94" s="45">
        <v>591</v>
      </c>
      <c r="G94" s="45">
        <v>0</v>
      </c>
      <c r="H94" s="45">
        <v>591</v>
      </c>
      <c r="I94" s="189">
        <v>0</v>
      </c>
      <c r="J94" s="189">
        <v>0</v>
      </c>
      <c r="K94" s="216">
        <f t="shared" si="15"/>
        <v>0</v>
      </c>
      <c r="L94" s="216">
        <f t="shared" si="16"/>
        <v>-0.75</v>
      </c>
      <c r="M94" s="22"/>
      <c r="N94" s="45" t="s">
        <v>293</v>
      </c>
      <c r="O94" s="284" t="s">
        <v>551</v>
      </c>
      <c r="P94" s="76" t="s">
        <v>421</v>
      </c>
      <c r="Q94" s="284" t="s">
        <v>294</v>
      </c>
      <c r="R94" s="284"/>
      <c r="S94" s="75" t="s">
        <v>422</v>
      </c>
      <c r="T94" s="1">
        <v>9</v>
      </c>
      <c r="U94" s="1"/>
      <c r="V94" s="1"/>
      <c r="W94" s="1"/>
      <c r="X94" s="1"/>
      <c r="Y94" s="1"/>
      <c r="Z94" s="1"/>
      <c r="AA94" s="1"/>
      <c r="AB94" s="1"/>
      <c r="AC94" s="1"/>
      <c r="AD94" s="1"/>
      <c r="AE94" s="1"/>
      <c r="AF94" s="1"/>
      <c r="AG94" s="1"/>
      <c r="AH94" s="1"/>
      <c r="AI94" s="1"/>
      <c r="AJ94" s="1"/>
      <c r="AK94" s="1"/>
      <c r="AL94" s="1"/>
    </row>
    <row r="95" spans="1:39" s="64" customFormat="1" ht="183" hidden="1" customHeight="1">
      <c r="A95" s="64" t="s">
        <v>17</v>
      </c>
      <c r="B95" s="42" t="s">
        <v>295</v>
      </c>
      <c r="C95" s="231" t="s">
        <v>413</v>
      </c>
      <c r="D95" s="231" t="s">
        <v>296</v>
      </c>
      <c r="E95" s="45" t="s">
        <v>74</v>
      </c>
      <c r="F95" s="154">
        <v>2760.82</v>
      </c>
      <c r="G95" s="45"/>
      <c r="H95" s="54">
        <v>2600</v>
      </c>
      <c r="I95" s="202">
        <v>150.05000000000001</v>
      </c>
      <c r="J95" s="202">
        <v>2761</v>
      </c>
      <c r="K95" s="216">
        <f t="shared" si="15"/>
        <v>5.7711538461538467E-2</v>
      </c>
      <c r="L95" s="216">
        <f t="shared" si="16"/>
        <v>-0.69228846153846157</v>
      </c>
      <c r="M95" s="65" t="s">
        <v>52</v>
      </c>
      <c r="N95" s="75" t="s">
        <v>297</v>
      </c>
      <c r="O95" s="257" t="s">
        <v>552</v>
      </c>
      <c r="P95" s="348" t="s">
        <v>580</v>
      </c>
      <c r="Q95" s="22" t="s">
        <v>291</v>
      </c>
      <c r="R95" s="22"/>
      <c r="S95" s="46"/>
      <c r="T95" s="1">
        <v>9</v>
      </c>
      <c r="U95" s="1"/>
      <c r="V95" s="1"/>
      <c r="W95" s="1"/>
      <c r="X95" s="1"/>
      <c r="Y95" s="1"/>
      <c r="Z95" s="1"/>
      <c r="AA95" s="1"/>
      <c r="AB95" s="1"/>
      <c r="AC95" s="1"/>
      <c r="AD95" s="1"/>
      <c r="AE95" s="1"/>
      <c r="AF95" s="1"/>
      <c r="AG95" s="1"/>
      <c r="AH95" s="1"/>
      <c r="AI95" s="1"/>
      <c r="AJ95" s="1"/>
      <c r="AK95" s="1"/>
      <c r="AL95" s="1"/>
      <c r="AM95" s="1"/>
    </row>
    <row r="96" spans="1:39" s="64" customFormat="1" ht="99.75" hidden="1" customHeight="1">
      <c r="B96" s="42" t="s">
        <v>298</v>
      </c>
      <c r="C96" s="231" t="s">
        <v>417</v>
      </c>
      <c r="D96" s="236" t="s">
        <v>299</v>
      </c>
      <c r="E96" s="45" t="s">
        <v>300</v>
      </c>
      <c r="F96" s="45">
        <v>1730.52</v>
      </c>
      <c r="G96" s="45">
        <v>0</v>
      </c>
      <c r="H96" s="45">
        <v>400</v>
      </c>
      <c r="I96" s="203">
        <v>0</v>
      </c>
      <c r="J96" s="203">
        <v>400</v>
      </c>
      <c r="K96" s="216">
        <f t="shared" si="15"/>
        <v>0</v>
      </c>
      <c r="L96" s="216">
        <f t="shared" si="16"/>
        <v>-0.75</v>
      </c>
      <c r="M96" s="235" t="s">
        <v>301</v>
      </c>
      <c r="N96" s="235" t="s">
        <v>302</v>
      </c>
      <c r="O96" s="235" t="s">
        <v>584</v>
      </c>
      <c r="P96" s="155"/>
      <c r="Q96" s="118" t="s">
        <v>303</v>
      </c>
      <c r="R96" s="118"/>
      <c r="S96" s="156" t="s">
        <v>304</v>
      </c>
      <c r="T96" s="1">
        <v>9</v>
      </c>
      <c r="U96" s="1"/>
      <c r="V96" s="1"/>
      <c r="W96" s="1"/>
      <c r="X96" s="1"/>
      <c r="Y96" s="1"/>
      <c r="Z96" s="1"/>
      <c r="AA96" s="1"/>
      <c r="AB96" s="1"/>
      <c r="AC96" s="1"/>
      <c r="AD96" s="1"/>
      <c r="AE96" s="1"/>
      <c r="AF96" s="1"/>
      <c r="AG96" s="1"/>
      <c r="AH96" s="1"/>
      <c r="AI96" s="1"/>
      <c r="AJ96" s="1"/>
      <c r="AK96" s="1"/>
      <c r="AL96" s="1"/>
      <c r="AM96" s="1"/>
    </row>
    <row r="97" spans="2:39" s="147" customFormat="1" ht="39" hidden="1" customHeight="1">
      <c r="B97" s="390" t="s">
        <v>305</v>
      </c>
      <c r="C97" s="390"/>
      <c r="D97" s="390"/>
      <c r="E97" s="390"/>
      <c r="F97" s="390"/>
      <c r="G97" s="390"/>
      <c r="H97" s="390"/>
      <c r="I97" s="390"/>
      <c r="J97" s="390"/>
      <c r="K97" s="390"/>
      <c r="L97" s="390"/>
      <c r="M97" s="390"/>
      <c r="N97" s="390"/>
      <c r="O97" s="390"/>
      <c r="P97" s="390"/>
      <c r="Q97" s="390"/>
      <c r="R97" s="390"/>
      <c r="S97" s="390"/>
      <c r="T97" s="1"/>
      <c r="U97" s="1"/>
      <c r="V97" s="1"/>
      <c r="W97" s="1"/>
      <c r="X97" s="1"/>
      <c r="Y97" s="1"/>
      <c r="Z97" s="1"/>
      <c r="AA97" s="1"/>
      <c r="AB97" s="1"/>
      <c r="AC97" s="1"/>
      <c r="AD97" s="1"/>
      <c r="AE97" s="1"/>
      <c r="AF97" s="1"/>
      <c r="AG97" s="1"/>
      <c r="AH97" s="1"/>
      <c r="AI97" s="1"/>
      <c r="AJ97" s="1"/>
      <c r="AK97" s="1"/>
      <c r="AL97" s="1"/>
      <c r="AM97" s="1"/>
    </row>
    <row r="98" spans="2:39">
      <c r="B98" s="158"/>
      <c r="C98" s="126"/>
      <c r="D98" s="126"/>
      <c r="E98" s="157"/>
      <c r="F98" s="157">
        <f>SUBTOTAL(9,F8:F96)</f>
        <v>1000000</v>
      </c>
      <c r="G98" s="157">
        <f t="shared" ref="G98:J98" si="26">SUBTOTAL(9,G8:G96)</f>
        <v>319800</v>
      </c>
      <c r="H98" s="157">
        <f t="shared" si="26"/>
        <v>153100</v>
      </c>
      <c r="I98" s="157">
        <f t="shared" si="26"/>
        <v>116010</v>
      </c>
      <c r="J98" s="157">
        <f t="shared" si="26"/>
        <v>198580</v>
      </c>
      <c r="K98" s="216">
        <f t="shared" si="15"/>
        <v>0.75774003919007182</v>
      </c>
      <c r="L98" s="216">
        <f t="shared" si="16"/>
        <v>7.7400391900718235E-3</v>
      </c>
      <c r="M98" s="159"/>
      <c r="N98" s="160"/>
      <c r="S98" s="126"/>
      <c r="T98" s="1">
        <v>9</v>
      </c>
    </row>
    <row r="99" spans="2:39">
      <c r="B99" s="158"/>
      <c r="C99" s="126"/>
      <c r="D99" s="126"/>
      <c r="E99" s="157"/>
      <c r="F99" s="157"/>
      <c r="G99" s="157"/>
      <c r="H99" s="157"/>
      <c r="I99" s="210"/>
      <c r="J99" s="211"/>
      <c r="K99" s="215"/>
      <c r="L99" s="215"/>
      <c r="M99" s="159"/>
      <c r="N99" s="160"/>
      <c r="S99" s="126"/>
    </row>
    <row r="100" spans="2:39">
      <c r="B100" s="158"/>
      <c r="C100" s="126"/>
      <c r="D100" s="126"/>
      <c r="E100" s="157"/>
      <c r="F100" s="157"/>
      <c r="G100" s="157"/>
      <c r="H100" s="157"/>
      <c r="I100" s="210"/>
      <c r="J100" s="211"/>
      <c r="K100" s="215"/>
      <c r="L100" s="215"/>
      <c r="M100" s="159"/>
      <c r="N100" s="160"/>
      <c r="S100" s="126"/>
    </row>
    <row r="101" spans="2:39">
      <c r="B101" s="158"/>
      <c r="C101" s="126"/>
      <c r="D101" s="126"/>
      <c r="E101" s="157"/>
      <c r="F101" s="157"/>
      <c r="G101" s="157"/>
      <c r="H101" s="157"/>
      <c r="I101" s="210"/>
      <c r="J101" s="211"/>
      <c r="K101" s="215"/>
      <c r="L101" s="215"/>
      <c r="M101" s="159"/>
      <c r="N101" s="160"/>
      <c r="S101" s="126"/>
    </row>
    <row r="102" spans="2:39">
      <c r="B102" s="158"/>
      <c r="C102" s="126"/>
      <c r="D102" s="126"/>
      <c r="E102" s="157"/>
      <c r="F102" s="157"/>
      <c r="G102" s="157"/>
      <c r="H102" s="157"/>
      <c r="I102" s="210"/>
      <c r="J102" s="211"/>
      <c r="K102" s="215"/>
      <c r="L102" s="215"/>
      <c r="M102" s="159"/>
      <c r="N102" s="160"/>
      <c r="S102" s="126"/>
    </row>
  </sheetData>
  <autoFilter ref="A3:AM97">
    <filterColumn colId="0">
      <filters>
        <filter val="★"/>
      </filters>
    </filterColumn>
    <filterColumn colId="1"/>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9</vt:i4>
      </vt:variant>
    </vt:vector>
  </HeadingPairs>
  <TitlesOfParts>
    <vt:vector size="14" baseType="lpstr">
      <vt:lpstr>完成情况表</vt:lpstr>
      <vt:lpstr>完成情况表 (含预备项目)</vt:lpstr>
      <vt:lpstr>完成情况表-含预备项目</vt:lpstr>
      <vt:lpstr>汇总表</vt:lpstr>
      <vt:lpstr>省重点4项目</vt:lpstr>
      <vt:lpstr>汇总表!Print_Area</vt:lpstr>
      <vt:lpstr>省重点4项目!Print_Area</vt:lpstr>
      <vt:lpstr>完成情况表!Print_Area</vt:lpstr>
      <vt:lpstr>'完成情况表 (含预备项目)'!Print_Area</vt:lpstr>
      <vt:lpstr>'完成情况表-含预备项目'!Print_Area</vt:lpstr>
      <vt:lpstr>省重点4项目!Print_Titles</vt:lpstr>
      <vt:lpstr>完成情况表!Print_Titles</vt:lpstr>
      <vt:lpstr>'完成情况表 (含预备项目)'!Print_Titles</vt:lpstr>
      <vt:lpstr>'完成情况表-含预备项目'!Print_Titles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2016-09-30T01:31:50Z</cp:lastPrinted>
  <dcterms:created xsi:type="dcterms:W3CDTF">2016-03-31T08:16:29Z</dcterms:created>
  <dcterms:modified xsi:type="dcterms:W3CDTF">2016-10-08T00:47:58Z</dcterms:modified>
</cp:coreProperties>
</file>