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2-2中药饮片（零售药店）" sheetId="1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<sst xmlns="http://schemas.openxmlformats.org/spreadsheetml/2006/main" count="230" uniqueCount="58">
  <si>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</si>
  <si>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</si>
  <si>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</si>
  <si>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</si>
  <si>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</si>
  <si>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</si>
  <si>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江门大参林药店有限公司开平三江分店</t>
  </si>
  <si>
    <t>国药控股开平三江路大药房</t>
  </si>
  <si>
    <t>广东日兴药品有限公司仁兴大药房</t>
  </si>
  <si>
    <t>大包装</t>
  </si>
  <si>
    <t>小包装</t>
  </si>
  <si>
    <t>生产厂家</t>
  </si>
  <si>
    <t>元/g</t>
  </si>
  <si>
    <t>红参</t>
  </si>
  <si>
    <t>广东紫云轩中药科技有限公司</t>
  </si>
  <si>
    <t>–</t>
  </si>
  <si>
    <t>茂名市东亚药业饮片有限公司</t>
  </si>
  <si>
    <t>当归</t>
  </si>
  <si>
    <t>中山市正德香中药饮片有限公司</t>
  </si>
  <si>
    <t>岷县顺兴和中药材有限责任公司</t>
  </si>
  <si>
    <t>麻城九州中药发展有限公司</t>
  </si>
  <si>
    <t>白术</t>
  </si>
  <si>
    <t>安徽广和中药股份有限公司</t>
  </si>
  <si>
    <t>安徽协和成药业饮片有限公司</t>
  </si>
  <si>
    <t>佛山市中天中药饮片有限公司</t>
  </si>
  <si>
    <t>黄芪</t>
  </si>
  <si>
    <t>党参片</t>
  </si>
  <si>
    <t>西洋参</t>
  </si>
  <si>
    <t>广东华韩药业有限公司</t>
  </si>
  <si>
    <t>广州君济堂药业有限公司</t>
  </si>
  <si>
    <t>麦冬</t>
  </si>
  <si>
    <t>四川省中兴药业有限公司</t>
  </si>
  <si>
    <t>广州紫云轩药业有限公司</t>
  </si>
  <si>
    <t>广东汇康元药业有限公司</t>
  </si>
  <si>
    <t>炒酸枣仁</t>
  </si>
  <si>
    <t>广东时珍制药有限公司</t>
  </si>
  <si>
    <t>北柴胡</t>
  </si>
  <si>
    <t>肇庆市鼎湖区天之健中药饮片有限公司</t>
  </si>
  <si>
    <t>广东汇群中药饮片股份有限公司</t>
  </si>
  <si>
    <t>茯苓</t>
  </si>
  <si>
    <t>云浮市厚德中药饮片有限公司</t>
  </si>
  <si>
    <t>枸杞子</t>
  </si>
  <si>
    <t>白芍</t>
  </si>
  <si>
    <t>法半夏</t>
  </si>
  <si>
    <t>四川新荷花中药饮片股份有限公司</t>
  </si>
  <si>
    <t>凉山新鑫中药饮片有限公司</t>
  </si>
  <si>
    <t>猫爪草</t>
  </si>
  <si>
    <t>亳州市永刚饮片厂有限公司</t>
  </si>
  <si>
    <t>天麻</t>
  </si>
  <si>
    <t>广州市香雪制药股份有限公司</t>
  </si>
  <si>
    <t>云南国鹤药业有限公司</t>
  </si>
  <si>
    <t>防风</t>
  </si>
  <si>
    <t>国药集团承德药材有限公司</t>
  </si>
  <si>
    <t>铁皮石斛</t>
  </si>
  <si>
    <t>太子参</t>
  </si>
  <si>
    <t>樟树市庆仁中药饮片有限公司</t>
  </si>
  <si>
    <t>百合</t>
  </si>
  <si>
    <t>砂仁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</si>
</sst>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1" fillId="11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6" fillId="25" borderId="7" applyNumberFormat="false" applyAlignment="false" applyProtection="false">
      <alignment vertical="center"/>
    </xf>
    <xf numFmtId="0" fontId="11" fillId="11" borderId="2" applyNumberFormat="false" applyAlignment="false" applyProtection="false">
      <alignment vertical="center"/>
    </xf>
    <xf numFmtId="0" fontId="20" fillId="30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15" borderId="4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176" fontId="4" fillId="2" borderId="1" xfId="0" applyNumberFormat="true" applyFont="true" applyFill="true" applyBorder="true" applyAlignment="true">
      <alignment horizontal="center" vertical="center" wrapText="true"/>
    </xf>
    <xf numFmtId="0" fontId="5" fillId="3" borderId="1" xfId="0" applyNumberFormat="true" applyFont="true" applyFill="true" applyBorder="true" applyAlignment="true">
      <alignment horizontal="center" vertical="center" wrapText="true"/>
    </xf>
    <xf numFmtId="176" fontId="5" fillId="3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pane xSplit="4" ySplit="6" topLeftCell="E17" activePane="bottomRight" state="frozen"/>
      <selection/>
      <selection pane="topRight"/>
      <selection pane="bottomLeft"/>
      <selection pane="bottomRight" activeCell="M7" sqref="M7:N26"/>
    </sheetView>
  </sheetViews>
  <sheetFormatPr defaultColWidth="9" defaultRowHeight="15.75"/>
  <cols>
    <col min="2" max="16" width="11.025" customWidth="true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30" customHeight="true" spans="1:16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 t="s">
        <v>7</v>
      </c>
      <c r="J4" s="4"/>
      <c r="K4" s="4"/>
      <c r="L4" s="4"/>
      <c r="M4" s="4" t="s">
        <v>8</v>
      </c>
      <c r="N4" s="4"/>
      <c r="O4" s="4"/>
      <c r="P4" s="4"/>
    </row>
    <row r="5" ht="21" customHeight="true" spans="1:16">
      <c r="A5" s="4"/>
      <c r="B5" s="4"/>
      <c r="C5" s="4"/>
      <c r="D5" s="4"/>
      <c r="E5" s="4" t="s">
        <v>9</v>
      </c>
      <c r="F5" s="4"/>
      <c r="G5" s="4" t="s">
        <v>10</v>
      </c>
      <c r="H5" s="4"/>
      <c r="I5" s="4" t="s">
        <v>9</v>
      </c>
      <c r="J5" s="4"/>
      <c r="K5" s="4" t="s">
        <v>10</v>
      </c>
      <c r="L5" s="4"/>
      <c r="M5" s="4" t="s">
        <v>9</v>
      </c>
      <c r="N5" s="4"/>
      <c r="O5" s="4" t="s">
        <v>10</v>
      </c>
      <c r="P5" s="4"/>
    </row>
    <row r="6" spans="1:16">
      <c r="A6" s="4"/>
      <c r="B6" s="4"/>
      <c r="C6" s="4"/>
      <c r="D6" s="4"/>
      <c r="E6" s="4" t="s">
        <v>11</v>
      </c>
      <c r="F6" s="4" t="s">
        <v>12</v>
      </c>
      <c r="G6" s="4" t="s">
        <v>11</v>
      </c>
      <c r="H6" s="4" t="s">
        <v>12</v>
      </c>
      <c r="I6" s="4" t="s">
        <v>11</v>
      </c>
      <c r="J6" s="4" t="s">
        <v>12</v>
      </c>
      <c r="K6" s="4" t="s">
        <v>11</v>
      </c>
      <c r="L6" s="4" t="s">
        <v>12</v>
      </c>
      <c r="M6" s="4" t="s">
        <v>11</v>
      </c>
      <c r="N6" s="4" t="s">
        <v>12</v>
      </c>
      <c r="O6" s="4" t="s">
        <v>11</v>
      </c>
      <c r="P6" s="4" t="s">
        <v>12</v>
      </c>
    </row>
    <row r="7" ht="47.25" spans="1:16">
      <c r="A7" s="5">
        <f t="shared" ref="A7:A26" si="0">ROW()-6</f>
        <v>1</v>
      </c>
      <c r="B7" s="6" t="s">
        <v>13</v>
      </c>
      <c r="C7" s="6">
        <f t="shared" ref="C7:C26" si="1">MIN(E7:P7)</f>
        <v>3.5</v>
      </c>
      <c r="D7" s="6">
        <f t="shared" ref="D7:D26" si="2">MAX(E7:P7)</f>
        <v>5.92</v>
      </c>
      <c r="E7" s="6" t="s">
        <v>14</v>
      </c>
      <c r="F7" s="6">
        <v>3.5</v>
      </c>
      <c r="G7" s="6" t="s">
        <v>15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16</v>
      </c>
      <c r="N7" s="6">
        <v>5.92</v>
      </c>
      <c r="O7" s="6" t="s">
        <v>15</v>
      </c>
      <c r="P7" s="6" t="s">
        <v>15</v>
      </c>
    </row>
    <row r="8" ht="47.25" spans="1:16">
      <c r="A8" s="7">
        <f t="shared" si="0"/>
        <v>2</v>
      </c>
      <c r="B8" s="8" t="s">
        <v>17</v>
      </c>
      <c r="C8" s="8">
        <f t="shared" si="1"/>
        <v>0.4</v>
      </c>
      <c r="D8" s="8">
        <f t="shared" si="2"/>
        <v>1.1</v>
      </c>
      <c r="E8" s="8" t="s">
        <v>18</v>
      </c>
      <c r="F8" s="8">
        <v>0.4</v>
      </c>
      <c r="G8" s="8" t="s">
        <v>19</v>
      </c>
      <c r="H8" s="8">
        <v>1.1</v>
      </c>
      <c r="I8" s="8" t="s">
        <v>15</v>
      </c>
      <c r="J8" s="8" t="s">
        <v>15</v>
      </c>
      <c r="K8" s="8" t="s">
        <v>15</v>
      </c>
      <c r="L8" s="8" t="s">
        <v>15</v>
      </c>
      <c r="M8" s="8" t="s">
        <v>20</v>
      </c>
      <c r="N8" s="8">
        <v>0.5</v>
      </c>
      <c r="O8" s="8" t="s">
        <v>15</v>
      </c>
      <c r="P8" s="8" t="s">
        <v>15</v>
      </c>
    </row>
    <row r="9" ht="47.25" spans="1:16">
      <c r="A9" s="5">
        <f t="shared" si="0"/>
        <v>3</v>
      </c>
      <c r="B9" s="6" t="s">
        <v>21</v>
      </c>
      <c r="C9" s="6">
        <f t="shared" si="1"/>
        <v>0.2</v>
      </c>
      <c r="D9" s="6">
        <f t="shared" si="2"/>
        <v>0.4</v>
      </c>
      <c r="E9" s="6" t="s">
        <v>22</v>
      </c>
      <c r="F9" s="6">
        <v>0.21</v>
      </c>
      <c r="G9" s="6" t="s">
        <v>23</v>
      </c>
      <c r="H9" s="6">
        <v>0.4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24</v>
      </c>
      <c r="N9" s="6">
        <v>0.2</v>
      </c>
      <c r="O9" s="6" t="s">
        <v>15</v>
      </c>
      <c r="P9" s="6" t="s">
        <v>15</v>
      </c>
    </row>
    <row r="10" ht="47.25" spans="1:16">
      <c r="A10" s="7">
        <f t="shared" si="0"/>
        <v>4</v>
      </c>
      <c r="B10" s="8" t="s">
        <v>25</v>
      </c>
      <c r="C10" s="8">
        <f t="shared" si="1"/>
        <v>0.12</v>
      </c>
      <c r="D10" s="8">
        <f t="shared" si="2"/>
        <v>0.32</v>
      </c>
      <c r="E10" s="8" t="s">
        <v>19</v>
      </c>
      <c r="F10" s="8">
        <v>0.12</v>
      </c>
      <c r="G10" s="8" t="s">
        <v>19</v>
      </c>
      <c r="H10" s="8">
        <v>0.32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24</v>
      </c>
      <c r="N10" s="8">
        <v>0.2</v>
      </c>
      <c r="O10" s="8" t="s">
        <v>15</v>
      </c>
      <c r="P10" s="8" t="s">
        <v>15</v>
      </c>
    </row>
    <row r="11" ht="47.25" spans="1:16">
      <c r="A11" s="5">
        <f t="shared" si="0"/>
        <v>5</v>
      </c>
      <c r="B11" s="6" t="s">
        <v>26</v>
      </c>
      <c r="C11" s="6">
        <f t="shared" si="1"/>
        <v>0.35</v>
      </c>
      <c r="D11" s="6">
        <f t="shared" si="2"/>
        <v>0.35</v>
      </c>
      <c r="E11" s="6" t="s">
        <v>15</v>
      </c>
      <c r="F11" s="6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24</v>
      </c>
      <c r="N11" s="6">
        <v>0.35</v>
      </c>
      <c r="O11" s="6" t="s">
        <v>15</v>
      </c>
      <c r="P11" s="6" t="s">
        <v>15</v>
      </c>
    </row>
    <row r="12" ht="47.25" spans="1:16">
      <c r="A12" s="7">
        <f t="shared" si="0"/>
        <v>6</v>
      </c>
      <c r="B12" s="8" t="s">
        <v>27</v>
      </c>
      <c r="C12" s="8">
        <f t="shared" si="1"/>
        <v>1.8</v>
      </c>
      <c r="D12" s="8">
        <f t="shared" si="2"/>
        <v>19.9</v>
      </c>
      <c r="E12" s="8" t="s">
        <v>28</v>
      </c>
      <c r="F12" s="8">
        <v>3.9</v>
      </c>
      <c r="G12" s="8" t="s">
        <v>14</v>
      </c>
      <c r="H12" s="8">
        <v>19.9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29</v>
      </c>
      <c r="N12" s="8">
        <v>1.8</v>
      </c>
      <c r="O12" s="8" t="s">
        <v>15</v>
      </c>
      <c r="P12" s="8" t="s">
        <v>15</v>
      </c>
    </row>
    <row r="13" ht="47.25" spans="1:16">
      <c r="A13" s="5">
        <f t="shared" si="0"/>
        <v>7</v>
      </c>
      <c r="B13" s="6" t="s">
        <v>30</v>
      </c>
      <c r="C13" s="6">
        <f t="shared" si="1"/>
        <v>0.28</v>
      </c>
      <c r="D13" s="6">
        <f t="shared" si="2"/>
        <v>0.61</v>
      </c>
      <c r="E13" s="6" t="s">
        <v>31</v>
      </c>
      <c r="F13" s="6">
        <v>0.28</v>
      </c>
      <c r="G13" s="6" t="s">
        <v>32</v>
      </c>
      <c r="H13" s="6">
        <v>0.61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33</v>
      </c>
      <c r="N13" s="6">
        <v>0.326666666666667</v>
      </c>
      <c r="O13" s="6" t="s">
        <v>15</v>
      </c>
      <c r="P13" s="6" t="s">
        <v>15</v>
      </c>
    </row>
    <row r="14" ht="47.25" spans="1:16">
      <c r="A14" s="7">
        <f t="shared" si="0"/>
        <v>8</v>
      </c>
      <c r="B14" s="8" t="s">
        <v>34</v>
      </c>
      <c r="C14" s="8">
        <f t="shared" si="1"/>
        <v>1.15</v>
      </c>
      <c r="D14" s="8">
        <f t="shared" si="2"/>
        <v>2.7</v>
      </c>
      <c r="E14" s="8" t="s">
        <v>23</v>
      </c>
      <c r="F14" s="8">
        <v>1.3</v>
      </c>
      <c r="G14" s="8" t="s">
        <v>23</v>
      </c>
      <c r="H14" s="8">
        <v>2.7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35</v>
      </c>
      <c r="N14" s="8">
        <v>1.15</v>
      </c>
      <c r="O14" s="8" t="s">
        <v>15</v>
      </c>
      <c r="P14" s="8" t="s">
        <v>15</v>
      </c>
    </row>
    <row r="15" ht="63" spans="1:16">
      <c r="A15" s="5">
        <f t="shared" si="0"/>
        <v>9</v>
      </c>
      <c r="B15" s="6" t="s">
        <v>36</v>
      </c>
      <c r="C15" s="6">
        <f t="shared" si="1"/>
        <v>0.25</v>
      </c>
      <c r="D15" s="6">
        <f t="shared" si="2"/>
        <v>0.7</v>
      </c>
      <c r="E15" s="6" t="s">
        <v>37</v>
      </c>
      <c r="F15" s="6">
        <v>0.35</v>
      </c>
      <c r="G15" s="6" t="s">
        <v>23</v>
      </c>
      <c r="H15" s="6">
        <v>0.7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38</v>
      </c>
      <c r="N15" s="6">
        <v>0.25</v>
      </c>
      <c r="O15" s="6" t="s">
        <v>15</v>
      </c>
      <c r="P15" s="6" t="s">
        <v>15</v>
      </c>
    </row>
    <row r="16" ht="47.25" spans="1:16">
      <c r="A16" s="7">
        <f t="shared" si="0"/>
        <v>10</v>
      </c>
      <c r="B16" s="8" t="s">
        <v>39</v>
      </c>
      <c r="C16" s="8">
        <f t="shared" si="1"/>
        <v>0.08</v>
      </c>
      <c r="D16" s="8">
        <f t="shared" si="2"/>
        <v>0.146666666666667</v>
      </c>
      <c r="E16" s="8" t="s">
        <v>14</v>
      </c>
      <c r="F16" s="8">
        <v>0.08</v>
      </c>
      <c r="G16" s="8" t="s">
        <v>23</v>
      </c>
      <c r="H16" s="8">
        <v>0.12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40</v>
      </c>
      <c r="N16" s="8">
        <v>0.146666666666667</v>
      </c>
      <c r="O16" s="8" t="s">
        <v>15</v>
      </c>
      <c r="P16" s="8" t="s">
        <v>15</v>
      </c>
    </row>
    <row r="17" ht="47.25" spans="1:16">
      <c r="A17" s="5">
        <f t="shared" si="0"/>
        <v>11</v>
      </c>
      <c r="B17" s="6" t="s">
        <v>41</v>
      </c>
      <c r="C17" s="6">
        <f t="shared" si="1"/>
        <v>0.088</v>
      </c>
      <c r="D17" s="6">
        <f t="shared" si="2"/>
        <v>0.21</v>
      </c>
      <c r="E17" s="6" t="s">
        <v>32</v>
      </c>
      <c r="F17" s="6">
        <v>0.12</v>
      </c>
      <c r="G17" s="6" t="s">
        <v>23</v>
      </c>
      <c r="H17" s="6">
        <v>0.21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35</v>
      </c>
      <c r="N17" s="6">
        <v>0.088</v>
      </c>
      <c r="O17" s="6" t="s">
        <v>15</v>
      </c>
      <c r="P17" s="6" t="s">
        <v>15</v>
      </c>
    </row>
    <row r="18" ht="47.25" spans="1:16">
      <c r="A18" s="7">
        <f t="shared" si="0"/>
        <v>12</v>
      </c>
      <c r="B18" s="8" t="s">
        <v>42</v>
      </c>
      <c r="C18" s="8">
        <f t="shared" si="1"/>
        <v>0.11</v>
      </c>
      <c r="D18" s="8">
        <f t="shared" si="2"/>
        <v>0.35</v>
      </c>
      <c r="E18" s="8" t="s">
        <v>23</v>
      </c>
      <c r="F18" s="8">
        <v>0.18</v>
      </c>
      <c r="G18" s="8" t="s">
        <v>23</v>
      </c>
      <c r="H18" s="8">
        <v>0.35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35</v>
      </c>
      <c r="N18" s="8">
        <v>0.11</v>
      </c>
      <c r="O18" s="8" t="s">
        <v>15</v>
      </c>
      <c r="P18" s="8" t="s">
        <v>15</v>
      </c>
    </row>
    <row r="19" ht="47.25" spans="1:16">
      <c r="A19" s="5">
        <f t="shared" si="0"/>
        <v>13</v>
      </c>
      <c r="B19" s="6" t="s">
        <v>43</v>
      </c>
      <c r="C19" s="6">
        <f t="shared" si="1"/>
        <v>0.2</v>
      </c>
      <c r="D19" s="6">
        <f t="shared" si="2"/>
        <v>0.33</v>
      </c>
      <c r="E19" s="6" t="s">
        <v>44</v>
      </c>
      <c r="F19" s="6">
        <v>0.24</v>
      </c>
      <c r="G19" s="6" t="s">
        <v>44</v>
      </c>
      <c r="H19" s="6">
        <v>0.33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45</v>
      </c>
      <c r="N19" s="6">
        <v>0.2</v>
      </c>
      <c r="O19" s="6" t="s">
        <v>15</v>
      </c>
      <c r="P19" s="6" t="s">
        <v>15</v>
      </c>
    </row>
    <row r="20" ht="47.25" spans="1:16">
      <c r="A20" s="7">
        <f t="shared" si="0"/>
        <v>14</v>
      </c>
      <c r="B20" s="8" t="s">
        <v>46</v>
      </c>
      <c r="C20" s="8">
        <f t="shared" si="1"/>
        <v>0.2</v>
      </c>
      <c r="D20" s="8">
        <f t="shared" si="2"/>
        <v>1.2</v>
      </c>
      <c r="E20" s="8" t="s">
        <v>47</v>
      </c>
      <c r="F20" s="8">
        <v>0.7</v>
      </c>
      <c r="G20" s="8" t="s">
        <v>23</v>
      </c>
      <c r="H20" s="8">
        <v>1.2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16</v>
      </c>
      <c r="N20" s="8">
        <v>0.2</v>
      </c>
      <c r="O20" s="8" t="s">
        <v>15</v>
      </c>
      <c r="P20" s="8" t="s">
        <v>15</v>
      </c>
    </row>
    <row r="21" ht="47.25" spans="1:16">
      <c r="A21" s="5">
        <f t="shared" si="0"/>
        <v>15</v>
      </c>
      <c r="B21" s="6" t="s">
        <v>48</v>
      </c>
      <c r="C21" s="6">
        <f t="shared" si="1"/>
        <v>0.38</v>
      </c>
      <c r="D21" s="6">
        <f t="shared" si="2"/>
        <v>1.6</v>
      </c>
      <c r="E21" s="6" t="s">
        <v>49</v>
      </c>
      <c r="F21" s="6">
        <v>0.45</v>
      </c>
      <c r="G21" s="6" t="s">
        <v>50</v>
      </c>
      <c r="H21" s="6">
        <v>1.6</v>
      </c>
      <c r="I21" s="6" t="s">
        <v>15</v>
      </c>
      <c r="J21" s="6" t="s">
        <v>15</v>
      </c>
      <c r="K21" s="6" t="s">
        <v>15</v>
      </c>
      <c r="L21" s="6" t="s">
        <v>15</v>
      </c>
      <c r="M21" s="6" t="s">
        <v>16</v>
      </c>
      <c r="N21" s="6">
        <v>0.38</v>
      </c>
      <c r="O21" s="6" t="s">
        <v>15</v>
      </c>
      <c r="P21" s="6" t="s">
        <v>15</v>
      </c>
    </row>
    <row r="22" ht="47.25" spans="1:16">
      <c r="A22" s="7">
        <f t="shared" si="0"/>
        <v>16</v>
      </c>
      <c r="B22" s="8" t="s">
        <v>51</v>
      </c>
      <c r="C22" s="8">
        <f t="shared" si="1"/>
        <v>0.2</v>
      </c>
      <c r="D22" s="8">
        <f t="shared" si="2"/>
        <v>1.91</v>
      </c>
      <c r="E22" s="8" t="s">
        <v>52</v>
      </c>
      <c r="F22" s="8">
        <v>0.8</v>
      </c>
      <c r="G22" s="8" t="s">
        <v>23</v>
      </c>
      <c r="H22" s="8">
        <v>1.91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33</v>
      </c>
      <c r="N22" s="8">
        <v>0.2</v>
      </c>
      <c r="O22" s="8" t="s">
        <v>15</v>
      </c>
      <c r="P22" s="8" t="s">
        <v>15</v>
      </c>
    </row>
    <row r="23" ht="47.25" spans="1:16">
      <c r="A23" s="5">
        <f t="shared" si="0"/>
        <v>17</v>
      </c>
      <c r="B23" s="6" t="s">
        <v>53</v>
      </c>
      <c r="C23" s="6">
        <f t="shared" si="1"/>
        <v>2.68</v>
      </c>
      <c r="D23" s="6">
        <f t="shared" si="2"/>
        <v>3.98</v>
      </c>
      <c r="E23" s="6" t="s">
        <v>14</v>
      </c>
      <c r="F23" s="6">
        <v>3.98</v>
      </c>
      <c r="G23" s="6" t="s">
        <v>14</v>
      </c>
      <c r="H23" s="6">
        <v>2.98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16</v>
      </c>
      <c r="N23" s="6">
        <v>2.68</v>
      </c>
      <c r="O23" s="6" t="s">
        <v>15</v>
      </c>
      <c r="P23" s="6" t="s">
        <v>15</v>
      </c>
    </row>
    <row r="24" ht="47.25" spans="1:16">
      <c r="A24" s="7">
        <f t="shared" si="0"/>
        <v>18</v>
      </c>
      <c r="B24" s="8" t="s">
        <v>54</v>
      </c>
      <c r="C24" s="8">
        <f t="shared" si="1"/>
        <v>0.2</v>
      </c>
      <c r="D24" s="8">
        <f t="shared" si="2"/>
        <v>0.52</v>
      </c>
      <c r="E24" s="8" t="s">
        <v>32</v>
      </c>
      <c r="F24" s="8">
        <v>0.45</v>
      </c>
      <c r="G24" s="8" t="s">
        <v>23</v>
      </c>
      <c r="H24" s="8">
        <v>0.52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55</v>
      </c>
      <c r="N24" s="8">
        <v>0.2</v>
      </c>
      <c r="O24" s="8" t="s">
        <v>15</v>
      </c>
      <c r="P24" s="8" t="s">
        <v>15</v>
      </c>
    </row>
    <row r="25" ht="47.25" spans="1:16">
      <c r="A25" s="5">
        <f t="shared" si="0"/>
        <v>19</v>
      </c>
      <c r="B25" s="6" t="s">
        <v>56</v>
      </c>
      <c r="C25" s="6">
        <f t="shared" si="1"/>
        <v>0.14</v>
      </c>
      <c r="D25" s="6">
        <f t="shared" si="2"/>
        <v>0.35</v>
      </c>
      <c r="E25" s="6" t="s">
        <v>49</v>
      </c>
      <c r="F25" s="6">
        <v>0.16</v>
      </c>
      <c r="G25" s="6" t="s">
        <v>23</v>
      </c>
      <c r="H25" s="6">
        <v>0.35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16</v>
      </c>
      <c r="N25" s="6">
        <v>0.14</v>
      </c>
      <c r="O25" s="6" t="s">
        <v>15</v>
      </c>
      <c r="P25" s="6" t="s">
        <v>15</v>
      </c>
    </row>
    <row r="26" ht="47.25" spans="1:16">
      <c r="A26" s="7">
        <f t="shared" si="0"/>
        <v>20</v>
      </c>
      <c r="B26" s="8" t="s">
        <v>57</v>
      </c>
      <c r="C26" s="8">
        <f t="shared" si="1"/>
        <v>0.38</v>
      </c>
      <c r="D26" s="8">
        <f t="shared" si="2"/>
        <v>0.67</v>
      </c>
      <c r="E26" s="8" t="s">
        <v>23</v>
      </c>
      <c r="F26" s="8">
        <v>0.38</v>
      </c>
      <c r="G26" s="8" t="s">
        <v>23</v>
      </c>
      <c r="H26" s="8">
        <v>0.67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16</v>
      </c>
      <c r="N26" s="8">
        <v>0.45</v>
      </c>
      <c r="O26" s="8" t="s">
        <v>15</v>
      </c>
      <c r="P26" s="8" t="s">
        <v>15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2026-01-26T23:44:00Z</dcterms:created>
  <dcterms:modified xsi:type="dcterms:W3CDTF">2026-07-30T16:11:08Z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